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Facilitair Bedrijf Inkoop uitv\1 Lopende trajecten\29 Inhuur Communicatieadv\1. Aanbestedingsarchief\6. NvI\NvI 2\"/>
    </mc:Choice>
  </mc:AlternateContent>
  <bookViews>
    <workbookView xWindow="0" yWindow="0" windowWidth="6930" windowHeight="3975" activeTab="2"/>
  </bookViews>
  <sheets>
    <sheet name="Instructie " sheetId="6" r:id="rId1"/>
    <sheet name="Perceel 1" sheetId="7" r:id="rId2"/>
    <sheet name="Totale fictieve aanneemsom" sheetId="3"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 i="7" l="1"/>
  <c r="H14" i="7" l="1"/>
  <c r="K14" i="7" s="1"/>
  <c r="H13" i="7"/>
  <c r="K13" i="7" s="1"/>
  <c r="H12" i="7"/>
  <c r="K12" i="7" s="1"/>
  <c r="H10" i="7"/>
  <c r="H8" i="7"/>
  <c r="K8" i="7" s="1"/>
  <c r="H6" i="7"/>
  <c r="K6" i="7" s="1"/>
  <c r="H9" i="7"/>
  <c r="K9" i="7" s="1"/>
  <c r="H7" i="7"/>
  <c r="K7" i="7" s="1"/>
  <c r="H16" i="7" l="1"/>
  <c r="H15" i="7"/>
  <c r="H11" i="7"/>
  <c r="H5" i="7"/>
  <c r="K10" i="7" l="1"/>
  <c r="K11" i="7"/>
  <c r="K15" i="7"/>
  <c r="K16" i="7"/>
  <c r="K3" i="7"/>
  <c r="L3" i="7" s="1"/>
  <c r="K5" i="7"/>
  <c r="L5" i="7" l="1"/>
  <c r="L11" i="7"/>
  <c r="L17" i="7" l="1"/>
  <c r="C7" i="3" s="1"/>
  <c r="B5" i="3"/>
  <c r="C9" i="3" l="1"/>
  <c r="C10" i="3" s="1"/>
</calcChain>
</file>

<file path=xl/sharedStrings.xml><?xml version="1.0" encoding="utf-8"?>
<sst xmlns="http://schemas.openxmlformats.org/spreadsheetml/2006/main" count="58" uniqueCount="46">
  <si>
    <t>Totale fictieve aanneemsom exclusief BTW</t>
  </si>
  <si>
    <t>Let op: dit Prijsopgaveformulier bestaat uit 3 tabbladen</t>
  </si>
  <si>
    <t>Functie</t>
  </si>
  <si>
    <t>Tarief 
per uur</t>
  </si>
  <si>
    <t>Aantal uren</t>
  </si>
  <si>
    <t xml:space="preserve"> Aantal per jaar</t>
  </si>
  <si>
    <t>Naam Inschrijver:</t>
  </si>
  <si>
    <t>Totaal Inschrijfprijs Perceel 1 per jaar</t>
  </si>
  <si>
    <t>Totaal Inschrijfprijs op basis van looptijd raamovereenkomst: 4 jaar</t>
  </si>
  <si>
    <t>Onderwerp</t>
  </si>
  <si>
    <t xml:space="preserve">Kosten </t>
  </si>
  <si>
    <t>Kosten per jaar</t>
  </si>
  <si>
    <t xml:space="preserve">Totaal </t>
  </si>
  <si>
    <t>Werving en Selectie dienstverlening</t>
  </si>
  <si>
    <t>W&amp;S dienstverlening</t>
  </si>
  <si>
    <t xml:space="preserve">Tarief 
</t>
  </si>
  <si>
    <r>
      <t xml:space="preserve">Europese aanbesteding 
</t>
    </r>
    <r>
      <rPr>
        <b/>
        <sz val="12"/>
        <color theme="1"/>
        <rFont val="Verdana"/>
        <family val="2"/>
      </rPr>
      <t>W&amp;S en Inhuur communicatieadviseurs, Perceel 1</t>
    </r>
  </si>
  <si>
    <t>Per aangenomen kandidaat</t>
  </si>
  <si>
    <t xml:space="preserve">Detachering communicatieadviseurs </t>
  </si>
  <si>
    <t>Detachering contentspecialisten</t>
  </si>
  <si>
    <t>Detachering per functie</t>
  </si>
  <si>
    <r>
      <rPr>
        <b/>
        <u/>
        <sz val="12"/>
        <color theme="0"/>
        <rFont val="Verdana"/>
        <family val="2"/>
      </rPr>
      <t xml:space="preserve">Bijlage 04A: Prijsopgaveformulier, P1
</t>
    </r>
    <r>
      <rPr>
        <b/>
        <sz val="12"/>
        <color theme="0"/>
        <rFont val="Verdana"/>
        <family val="2"/>
      </rPr>
      <t xml:space="preserve">
</t>
    </r>
    <r>
      <rPr>
        <b/>
        <sz val="11"/>
        <color theme="0"/>
        <rFont val="Verdana"/>
        <family val="2"/>
      </rPr>
      <t xml:space="preserve">Europese Aanbesteding nr. 29:  Werving &amp; selectie en inhuur van communicatieadviseurs, Perceel 1 </t>
    </r>
  </si>
  <si>
    <t>Senior Communicatieadviseur &gt; 1 jaar</t>
  </si>
  <si>
    <t xml:space="preserve">Senior Communicatieadviseur &lt; 1 jaar </t>
  </si>
  <si>
    <t>Medior Communicatieadviseur &lt; 1 jaar</t>
  </si>
  <si>
    <t>Medior Communicatieadviseur &gt; 1 jaar</t>
  </si>
  <si>
    <t xml:space="preserve">Junior Communicatieadviseur &lt; 1 jaar </t>
  </si>
  <si>
    <t xml:space="preserve">Junior Communicatieadviseur &gt; 1 jaar </t>
  </si>
  <si>
    <t>Senior Contenspecialist &lt; 1 jaar</t>
  </si>
  <si>
    <t>Senior Contenspecialist &gt; 1 jaar</t>
  </si>
  <si>
    <t>Medior Contentspecialist &lt; 1 jaar</t>
  </si>
  <si>
    <t>Medior Contentspecialist &gt; 1 jaar</t>
  </si>
  <si>
    <t>Junior Contentspecialist &gt; 1 jaar</t>
  </si>
  <si>
    <t>Junior Contentspecialist &lt; 1 jaar</t>
  </si>
  <si>
    <t>Senior funct. &lt; 1 jaar</t>
  </si>
  <si>
    <t>Senior funct. &gt; 1 jaar</t>
  </si>
  <si>
    <t>Medior funct. &lt; 1 jaar</t>
  </si>
  <si>
    <t>Medior funct. &gt; 1 jaar</t>
  </si>
  <si>
    <t>Junior funct. &lt; 1 jaar</t>
  </si>
  <si>
    <t>Junior funct. &gt; 1 jaar</t>
  </si>
  <si>
    <t>min</t>
  </si>
  <si>
    <t>max</t>
  </si>
  <si>
    <t>Werving en selectiefee per per geworven en vervolgens bij UWV in dienst getreden kandidaat</t>
  </si>
  <si>
    <r>
      <t xml:space="preserve">De prijzen die Inschrijver in dit document opgeeft, gelden vanaf de aanvang van de overeenkomst.
De nadere offertes voor de nadere opdrachten onder de raamovereenkomst voor perceel 1 van Inschrijver dienen op deze prijzen gebaseerd te zijn. UVW behoudt zich het recht toe dit te allen tijde te toetsen.
De door Inschrijver in te vullen tarieven bevinden zich binnen de door UWV gestelde bandbreedtes!
Inschrijver dient de gevraagde tarieven in het prijzenblad in te vullen. De te bieden uurtarieven voor de in te zetten functionarissen zitten binnen de door UWV gestelde bandbreedtes:
</t>
    </r>
    <r>
      <rPr>
        <u/>
        <sz val="9"/>
        <color theme="1"/>
        <rFont val="Verdana"/>
        <family val="2"/>
      </rPr>
      <t>Bandbreedtes junior-, medior- en senior-communicatieadviseurs</t>
    </r>
    <r>
      <rPr>
        <sz val="9"/>
        <color theme="1"/>
        <rFont val="Verdana"/>
        <family val="2"/>
      </rPr>
      <t xml:space="preserve">
Junior  € 55 - 75
Medior   € 75 - 95
Senior   € 95 – 110
</t>
    </r>
    <r>
      <rPr>
        <u/>
        <sz val="9"/>
        <color theme="1"/>
        <rFont val="Verdana"/>
        <family val="2"/>
      </rPr>
      <t xml:space="preserve">Bandbreedtes junior-, medior- en senior-contentspecialisten </t>
    </r>
    <r>
      <rPr>
        <sz val="9"/>
        <color theme="1"/>
        <rFont val="Verdana"/>
        <family val="2"/>
      </rPr>
      <t xml:space="preserve">
Junior   € 45 - € 55 
Medior   € 55 - € 75 
Senior  € 75 - € 95 
</t>
    </r>
    <r>
      <rPr>
        <u/>
        <sz val="9"/>
        <color theme="1"/>
        <rFont val="Verdana"/>
        <family val="2"/>
      </rPr>
      <t>Bandbreedte Werving &amp; selectiefee:</t>
    </r>
    <r>
      <rPr>
        <sz val="9"/>
        <color theme="1"/>
        <rFont val="Verdana"/>
        <family val="2"/>
      </rPr>
      <t xml:space="preserve">
Tussen € 12.500 en € 15.000 per geworven en vervolgens bij UWV in dienst getreden kandidaat.
Aan de in dit prijsopgaveformulier gehanteerde aantallen kan door Inschrijver nu en in de toekomst geen enkel recht worden ontleend ten aanzien van de tijdens de uitvoering van de opdracht werkelijk te realiseren hoeveelheden c.q. te realiseren omzet. 
</t>
    </r>
    <r>
      <rPr>
        <b/>
        <sz val="9"/>
        <color theme="1"/>
        <rFont val="Verdana"/>
        <family val="2"/>
      </rPr>
      <t>Invulinstructie:</t>
    </r>
    <r>
      <rPr>
        <sz val="9"/>
        <color theme="1"/>
        <rFont val="Verdana"/>
        <family val="2"/>
      </rPr>
      <t xml:space="preserve"> 
</t>
    </r>
    <r>
      <rPr>
        <b/>
        <u/>
        <sz val="9"/>
        <color theme="1"/>
        <rFont val="Verdana"/>
        <family val="2"/>
      </rPr>
      <t>Alle</t>
    </r>
    <r>
      <rPr>
        <sz val="9"/>
        <color theme="1"/>
        <rFont val="Verdana"/>
        <family val="2"/>
      </rPr>
      <t xml:space="preserve"> gele velden op het werkblad Perceel 1</t>
    </r>
    <r>
      <rPr>
        <b/>
        <sz val="9"/>
        <color theme="1"/>
        <rFont val="Verdana"/>
        <family val="2"/>
      </rPr>
      <t xml:space="preserve"> </t>
    </r>
    <r>
      <rPr>
        <sz val="9"/>
        <color theme="1"/>
        <rFont val="Verdana"/>
        <family val="2"/>
      </rPr>
      <t xml:space="preserve">dienen door Inschrijver ingevuld te worden.
Inschrijver vult het gevraagde inkoop uurtarief per functionaris voor de te detacheren kandidaten in. De ingevulde uurtarieven per functie worden automatisch vermenigvuldigd met het fictief aantal uren en de aantallen kandidaten per jaar. 
Vervolgens vult Inschrijver het tarief (fee) voor de werving en selectie per kandidaat in. Ook dit tarief wordt vermenigvuldigt met het fictieve aantal kandidaten per jaar en in het model meegenomen in het overzicht.
Dit resulteert in een automatisch uitgerekende som in de oranje cel. Deze som leidt vervolgens tot een Totale fictieve aanneemsom gerekend over 4 jaar in werkblad Totale fictieve aanneemsom (exclusief BTW) in de oranje cel. 
Vult u 0 in of geen waarde of een negatieve waarde op het prijsopgaveformulier ? Dan is uw Inschrijving ongeldig en sluiten we u uit van verdere deelname aan de Aanbesteding. 
Geeft u prijzen, kortingen, voorwaarden of andere informatie op waar niet om is gevraagd? Dan nemen we die informatie niet mee in de beoordeling.
Inschrijver kan aan deze fictieve aantallen van het aantal uren of frequenties, die zijn opgenomen om tot een fictieve jaarprijs te komen, geen enkel recht ontlenen. 
</t>
    </r>
    <r>
      <rPr>
        <b/>
        <sz val="9"/>
        <color theme="1"/>
        <rFont val="Verdana"/>
        <family val="2"/>
      </rPr>
      <t xml:space="preserve">Resultaat voor beoordeling van het financiële gunningscriterium: 
</t>
    </r>
    <r>
      <rPr>
        <sz val="9"/>
        <color theme="1"/>
        <rFont val="Verdana"/>
        <family val="2"/>
      </rPr>
      <t>Het bedrag van het oranje veld in het Tabbald Totale fictieve aanneemsom</t>
    </r>
    <r>
      <rPr>
        <sz val="9"/>
        <rFont val="Verdana"/>
        <family val="2"/>
      </rPr>
      <t xml:space="preserve"> (exclusief BTW) is het bedrag dat wordt beoordeeld, conform de beoordelingsmethodiek van het financiele gunningscriterium, dat is beschreven in hoofdstuk 4.2.2., 5.3 en 5.4 van het Beschrijvend Document.</t>
    </r>
    <r>
      <rPr>
        <b/>
        <sz val="9"/>
        <rFont val="Verdana"/>
        <family val="2"/>
      </rPr>
      <t xml:space="preserve">
</t>
    </r>
    <r>
      <rPr>
        <sz val="9"/>
        <color theme="1"/>
        <rFont val="Verdana"/>
        <family val="2"/>
      </rPr>
      <t xml:space="preserve">
</t>
    </r>
  </si>
  <si>
    <t xml:space="preserve">Uurtarief </t>
  </si>
  <si>
    <t xml:space="preserve">Perceel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</si>
</sst>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7" formatCode="&quot;€&quot;\ #,##0.00;&quot;€&quot;\ \-#,##0.00"/>
    <numFmt numFmtId="8" formatCode="&quot;€&quot;\ #,##0.00;[Red]&quot;€&quot;\ \-#,##0.00"/>
    <numFmt numFmtId="44" formatCode="_ &quot;€&quot;\ * #,##0.00_ ;_ &quot;€&quot;\ * \-#,##0.00_ ;_ &quot;€&quot;\ * &quot;-&quot;??_ ;_ @_ "/>
    <numFmt numFmtId="164" formatCode="&quot;€&quot;\ #,##0.00"/>
  </numFmts>
  <fonts count="19" x14ac:knownFonts="1">
    <font>
      <sz val="9"/>
      <color theme="1"/>
      <name val="Verdana"/>
      <family val="2"/>
    </font>
    <font>
      <sz val="9"/>
      <color theme="1"/>
      <name val="Verdana"/>
      <family val="2"/>
    </font>
    <font>
      <b/>
      <sz val="9"/>
      <color theme="0"/>
      <name val="Verdana"/>
      <family val="2"/>
    </font>
    <font>
      <b/>
      <sz val="9"/>
      <color theme="1"/>
      <name val="Verdana"/>
      <family val="2"/>
    </font>
    <font>
      <b/>
      <sz val="11"/>
      <color theme="0"/>
      <name val="Verdana"/>
      <family val="2"/>
    </font>
    <font>
      <b/>
      <u/>
      <sz val="9"/>
      <color theme="1"/>
      <name val="Verdana"/>
      <family val="2"/>
    </font>
    <font>
      <sz val="9"/>
      <name val="Verdana"/>
      <family val="2"/>
    </font>
    <font>
      <b/>
      <sz val="9"/>
      <name val="Verdana"/>
      <family val="2"/>
    </font>
    <font>
      <sz val="12"/>
      <color theme="1"/>
      <name val="Verdana"/>
      <family val="2"/>
    </font>
    <font>
      <b/>
      <sz val="10"/>
      <color theme="0"/>
      <name val="Verdana"/>
      <family val="2"/>
    </font>
    <font>
      <sz val="14"/>
      <color theme="1"/>
      <name val="Calibri"/>
      <family val="2"/>
      <scheme val="minor"/>
    </font>
    <font>
      <sz val="10"/>
      <color theme="1"/>
      <name val="Verdana"/>
      <family val="2"/>
    </font>
    <font>
      <b/>
      <sz val="10"/>
      <color theme="1"/>
      <name val="Verdana"/>
      <family val="2"/>
    </font>
    <font>
      <i/>
      <sz val="10"/>
      <color theme="1"/>
      <name val="Verdana"/>
      <family val="2"/>
    </font>
    <font>
      <b/>
      <sz val="12"/>
      <color theme="1"/>
      <name val="Verdana"/>
      <family val="2"/>
    </font>
    <font>
      <b/>
      <sz val="12"/>
      <color theme="0"/>
      <name val="Verdana"/>
      <family val="2"/>
    </font>
    <font>
      <b/>
      <u/>
      <sz val="12"/>
      <color theme="0"/>
      <name val="Verdana"/>
      <family val="2"/>
    </font>
    <font>
      <b/>
      <sz val="14"/>
      <color theme="1"/>
      <name val="Verdana"/>
      <family val="2"/>
    </font>
    <font>
      <u/>
      <sz val="9"/>
      <color theme="1"/>
      <name val="Verdana"/>
      <family val="2"/>
    </font>
  </fonts>
  <fills count="13">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rgb="FF0078D2"/>
        <bgColor indexed="64"/>
      </patternFill>
    </fill>
    <fill>
      <patternFill patternType="solid">
        <fgColor theme="0" tint="-0.49998474074526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C00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2" tint="-0.499984740745262"/>
        <bgColor indexed="64"/>
      </patternFill>
    </fill>
    <fill>
      <patternFill patternType="solid">
        <fgColor theme="7" tint="0.79998168889431442"/>
        <bgColor indexed="64"/>
      </patternFill>
    </fill>
  </fills>
  <borders count="52">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theme="0"/>
      </left>
      <right style="thin">
        <color theme="0"/>
      </right>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ouble">
        <color rgb="FF0078D2"/>
      </left>
      <right/>
      <top style="double">
        <color rgb="FF0078D2"/>
      </top>
      <bottom/>
      <diagonal/>
    </border>
    <border>
      <left/>
      <right/>
      <top style="double">
        <color rgb="FF0078D2"/>
      </top>
      <bottom/>
      <diagonal/>
    </border>
    <border>
      <left/>
      <right style="double">
        <color rgb="FF0078D2"/>
      </right>
      <top style="double">
        <color rgb="FF0078D2"/>
      </top>
      <bottom/>
      <diagonal/>
    </border>
    <border>
      <left style="double">
        <color rgb="FF0078D2"/>
      </left>
      <right/>
      <top/>
      <bottom/>
      <diagonal/>
    </border>
    <border>
      <left/>
      <right style="double">
        <color rgb="FF0078D2"/>
      </right>
      <top/>
      <bottom/>
      <diagonal/>
    </border>
    <border>
      <left style="double">
        <color rgb="FF0078D2"/>
      </left>
      <right/>
      <top/>
      <bottom style="double">
        <color rgb="FF0078D2"/>
      </bottom>
      <diagonal/>
    </border>
    <border>
      <left/>
      <right/>
      <top/>
      <bottom style="double">
        <color rgb="FF0078D2"/>
      </bottom>
      <diagonal/>
    </border>
    <border>
      <left/>
      <right style="double">
        <color rgb="FF0078D2"/>
      </right>
      <top/>
      <bottom style="double">
        <color rgb="FF0078D2"/>
      </bottom>
      <diagonal/>
    </border>
    <border>
      <left style="double">
        <color rgb="FF0078D2"/>
      </left>
      <right style="hair">
        <color theme="3"/>
      </right>
      <top style="double">
        <color rgb="FF0078D2"/>
      </top>
      <bottom style="hair">
        <color theme="3"/>
      </bottom>
      <diagonal/>
    </border>
    <border>
      <left style="hair">
        <color theme="3"/>
      </left>
      <right style="double">
        <color rgb="FF0078D2"/>
      </right>
      <top style="double">
        <color rgb="FF0078D2"/>
      </top>
      <bottom style="hair">
        <color theme="3"/>
      </bottom>
      <diagonal/>
    </border>
    <border>
      <left style="double">
        <color rgb="FF0078D2"/>
      </left>
      <right style="hair">
        <color theme="3"/>
      </right>
      <top style="hair">
        <color theme="3"/>
      </top>
      <bottom style="hair">
        <color theme="3"/>
      </bottom>
      <diagonal/>
    </border>
    <border>
      <left style="hair">
        <color theme="3"/>
      </left>
      <right style="double">
        <color rgb="FF0078D2"/>
      </right>
      <top style="hair">
        <color theme="3"/>
      </top>
      <bottom style="hair">
        <color theme="3"/>
      </bottom>
      <diagonal/>
    </border>
    <border>
      <left style="double">
        <color rgb="FF0078D2"/>
      </left>
      <right style="hair">
        <color theme="3"/>
      </right>
      <top style="hair">
        <color theme="3"/>
      </top>
      <bottom style="double">
        <color rgb="FF0078D2"/>
      </bottom>
      <diagonal/>
    </border>
    <border>
      <left style="hair">
        <color theme="3"/>
      </left>
      <right style="double">
        <color rgb="FF0078D2"/>
      </right>
      <top style="hair">
        <color theme="3"/>
      </top>
      <bottom style="double">
        <color rgb="FF0078D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theme="0" tint="-0.499984740745262"/>
      </left>
      <right style="thin">
        <color theme="0"/>
      </right>
      <top style="medium">
        <color theme="0" tint="-0.499984740745262"/>
      </top>
      <bottom/>
      <diagonal/>
    </border>
    <border>
      <left style="thin">
        <color theme="0"/>
      </left>
      <right/>
      <top style="medium">
        <color theme="0" tint="-0.499984740745262"/>
      </top>
      <bottom/>
      <diagonal/>
    </border>
    <border>
      <left/>
      <right style="thin">
        <color theme="0"/>
      </right>
      <top style="medium">
        <color theme="0" tint="-0.499984740745262"/>
      </top>
      <bottom/>
      <diagonal/>
    </border>
    <border>
      <left style="medium">
        <color theme="0" tint="-0.499984740745262"/>
      </left>
      <right style="thin">
        <color theme="0"/>
      </right>
      <top/>
      <bottom style="medium">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theme="0" tint="-0.499984740745262"/>
      </top>
      <bottom/>
      <diagonal/>
    </border>
    <border>
      <left/>
      <right style="medium">
        <color theme="0" tint="-0.499984740745262"/>
      </right>
      <top/>
      <bottom/>
      <diagonal/>
    </border>
    <border>
      <left/>
      <right style="medium">
        <color theme="0" tint="-0.499984740745262"/>
      </right>
      <top/>
      <bottom style="medium">
        <color theme="0" tint="-0.499984740745262"/>
      </bottom>
      <diagonal/>
    </border>
    <border>
      <left style="medium">
        <color theme="0" tint="-0.499984740745262"/>
      </left>
      <right style="thin">
        <color theme="0" tint="-0.499984740745262"/>
      </right>
      <top style="medium">
        <color theme="0" tint="-0.499984740745262"/>
      </top>
      <bottom/>
      <diagonal/>
    </border>
    <border>
      <left style="medium">
        <color theme="0" tint="-0.499984740745262"/>
      </left>
      <right style="thin">
        <color theme="0" tint="-0.499984740745262"/>
      </right>
      <top/>
      <bottom/>
      <diagonal/>
    </border>
    <border>
      <left style="medium">
        <color theme="0" tint="-0.499984740745262"/>
      </left>
      <right style="thin">
        <color theme="0" tint="-0.499984740745262"/>
      </right>
      <top/>
      <bottom style="medium">
        <color theme="0" tint="-0.499984740745262"/>
      </bottom>
      <diagonal/>
    </border>
    <border>
      <left style="thin">
        <color theme="0" tint="-0.499984740745262"/>
      </left>
      <right style="medium">
        <color theme="0" tint="-0.499984740745262"/>
      </right>
      <top style="medium">
        <color theme="0" tint="-0.499984740745262"/>
      </top>
      <bottom/>
      <diagonal/>
    </border>
    <border>
      <left style="thin">
        <color theme="0" tint="-0.499984740745262"/>
      </left>
      <right style="medium">
        <color theme="0" tint="-0.499984740745262"/>
      </right>
      <top/>
      <bottom/>
      <diagonal/>
    </border>
    <border>
      <left style="thin">
        <color theme="0" tint="-0.499984740745262"/>
      </left>
      <right style="medium">
        <color theme="0" tint="-0.499984740745262"/>
      </right>
      <top/>
      <bottom style="medium">
        <color theme="0" tint="-0.499984740745262"/>
      </bottom>
      <diagonal/>
    </border>
    <border>
      <left/>
      <right style="medium">
        <color theme="0" tint="-0.499984740745262"/>
      </right>
      <top style="medium">
        <color theme="0" tint="-0.499984740745262"/>
      </top>
      <bottom/>
      <diagonal/>
    </border>
  </borders>
  <cellStyleXfs count="2">
    <xf numFmtId="0" fontId="0" fillId="0" borderId="0"/>
    <xf numFmtId="44" fontId="1" fillId="0" borderId="0" applyFont="0" applyFill="0" applyBorder="0" applyAlignment="0" applyProtection="0"/>
  </cellStyleXfs>
  <cellXfs count="106">
    <xf numFmtId="0" fontId="0" fillId="0" borderId="0" xfId="0"/>
    <xf numFmtId="0" fontId="0" fillId="0" borderId="1" xfId="0" applyBorder="1"/>
    <xf numFmtId="0" fontId="0" fillId="0" borderId="2" xfId="0" applyBorder="1"/>
    <xf numFmtId="0" fontId="0" fillId="0" borderId="6" xfId="0" applyBorder="1"/>
    <xf numFmtId="0" fontId="0" fillId="0" borderId="1" xfId="0" applyBorder="1" applyProtection="1"/>
    <xf numFmtId="0" fontId="0" fillId="0" borderId="1" xfId="0" applyBorder="1" applyAlignment="1" applyProtection="1">
      <alignment horizontal="left" indent="1"/>
    </xf>
    <xf numFmtId="0" fontId="0" fillId="0" borderId="2" xfId="0" applyBorder="1" applyAlignment="1" applyProtection="1">
      <alignment horizontal="left" indent="1"/>
    </xf>
    <xf numFmtId="0" fontId="0" fillId="0" borderId="2" xfId="0" applyBorder="1" applyProtection="1"/>
    <xf numFmtId="0" fontId="0" fillId="0" borderId="3" xfId="0" applyBorder="1" applyProtection="1"/>
    <xf numFmtId="0" fontId="0" fillId="0" borderId="6" xfId="0" applyBorder="1" applyProtection="1"/>
    <xf numFmtId="0" fontId="0" fillId="0" borderId="7" xfId="0" applyBorder="1" applyAlignment="1" applyProtection="1">
      <alignment horizontal="left" indent="1"/>
    </xf>
    <xf numFmtId="0" fontId="0" fillId="0" borderId="7" xfId="0" applyBorder="1" applyProtection="1"/>
    <xf numFmtId="0" fontId="0" fillId="0" borderId="1" xfId="0" applyBorder="1" applyAlignment="1">
      <alignment vertical="top" wrapText="1"/>
    </xf>
    <xf numFmtId="0" fontId="0" fillId="0" borderId="7" xfId="0" applyBorder="1" applyAlignment="1">
      <alignment vertical="top" wrapText="1"/>
    </xf>
    <xf numFmtId="0" fontId="0" fillId="0" borderId="3" xfId="0" applyBorder="1"/>
    <xf numFmtId="0" fontId="8" fillId="0" borderId="23" xfId="0" applyFont="1" applyBorder="1" applyAlignment="1" applyProtection="1">
      <alignment horizontal="left" vertical="center" wrapText="1" indent="1"/>
    </xf>
    <xf numFmtId="0" fontId="9" fillId="4" borderId="24" xfId="0" applyFont="1" applyFill="1" applyBorder="1" applyAlignment="1" applyProtection="1">
      <alignment horizontal="center" vertical="center"/>
    </xf>
    <xf numFmtId="0" fontId="10" fillId="0" borderId="25" xfId="0" applyFont="1" applyBorder="1" applyAlignment="1" applyProtection="1">
      <alignment horizontal="left" indent="1"/>
    </xf>
    <xf numFmtId="0" fontId="0" fillId="0" borderId="26" xfId="0" applyBorder="1" applyProtection="1"/>
    <xf numFmtId="0" fontId="11" fillId="0" borderId="25" xfId="0" applyFont="1" applyBorder="1" applyAlignment="1" applyProtection="1">
      <alignment horizontal="left" vertical="center" indent="1"/>
    </xf>
    <xf numFmtId="0" fontId="12" fillId="2" borderId="26" xfId="0" applyFont="1" applyFill="1" applyBorder="1" applyAlignment="1" applyProtection="1">
      <alignment horizontal="left" vertical="center" indent="1"/>
    </xf>
    <xf numFmtId="164" fontId="12" fillId="2" borderId="26" xfId="0" applyNumberFormat="1" applyFont="1" applyFill="1" applyBorder="1" applyAlignment="1" applyProtection="1">
      <alignment horizontal="center" vertical="center"/>
    </xf>
    <xf numFmtId="0" fontId="13" fillId="0" borderId="25" xfId="0" applyFont="1" applyBorder="1" applyAlignment="1" applyProtection="1">
      <alignment horizontal="left" vertical="center" indent="1"/>
    </xf>
    <xf numFmtId="0" fontId="15" fillId="4" borderId="27" xfId="0" applyFont="1" applyFill="1" applyBorder="1" applyAlignment="1" applyProtection="1">
      <alignment horizontal="left" vertical="center" wrapText="1" indent="1"/>
    </xf>
    <xf numFmtId="7" fontId="14" fillId="3" borderId="28" xfId="1" applyNumberFormat="1" applyFont="1" applyFill="1" applyBorder="1" applyAlignment="1" applyProtection="1">
      <alignment horizontal="center" vertical="center"/>
    </xf>
    <xf numFmtId="0" fontId="3" fillId="2" borderId="0" xfId="0" applyFont="1" applyFill="1" applyProtection="1"/>
    <xf numFmtId="0" fontId="0" fillId="2" borderId="0" xfId="0" applyFont="1" applyFill="1" applyProtection="1"/>
    <xf numFmtId="0" fontId="2" fillId="5" borderId="5" xfId="0" applyFont="1" applyFill="1" applyBorder="1" applyAlignment="1" applyProtection="1">
      <alignment horizontal="center" vertical="center" wrapText="1"/>
    </xf>
    <xf numFmtId="0" fontId="2" fillId="5" borderId="11" xfId="0" applyFont="1" applyFill="1" applyBorder="1" applyAlignment="1" applyProtection="1">
      <alignment horizontal="center" vertical="center" wrapText="1"/>
    </xf>
    <xf numFmtId="8" fontId="11" fillId="0" borderId="25" xfId="0" applyNumberFormat="1" applyFont="1" applyBorder="1" applyAlignment="1" applyProtection="1">
      <alignment horizontal="left" vertical="center" indent="1"/>
    </xf>
    <xf numFmtId="164" fontId="13" fillId="0" borderId="26" xfId="0" applyNumberFormat="1" applyFont="1" applyBorder="1" applyAlignment="1" applyProtection="1">
      <alignment horizontal="center" vertical="center"/>
    </xf>
    <xf numFmtId="0" fontId="0" fillId="7" borderId="34" xfId="0" applyFont="1" applyFill="1" applyBorder="1" applyAlignment="1" applyProtection="1">
      <alignment horizontal="center" vertical="center" wrapText="1"/>
    </xf>
    <xf numFmtId="8" fontId="6" fillId="7" borderId="34" xfId="0" applyNumberFormat="1" applyFont="1" applyFill="1" applyBorder="1" applyAlignment="1" applyProtection="1">
      <alignment horizontal="center" vertical="center" wrapText="1"/>
    </xf>
    <xf numFmtId="0" fontId="0" fillId="7" borderId="30" xfId="0" applyFont="1" applyFill="1" applyBorder="1" applyAlignment="1" applyProtection="1">
      <alignment horizontal="center" vertical="center" wrapText="1"/>
    </xf>
    <xf numFmtId="8" fontId="12" fillId="0" borderId="25" xfId="0" applyNumberFormat="1" applyFont="1" applyBorder="1" applyAlignment="1" applyProtection="1">
      <alignment horizontal="left" vertical="center" indent="1"/>
    </xf>
    <xf numFmtId="8" fontId="7" fillId="8" borderId="29" xfId="0" applyNumberFormat="1" applyFont="1" applyFill="1" applyBorder="1" applyAlignment="1" applyProtection="1">
      <alignment horizontal="center" vertical="center" wrapText="1"/>
    </xf>
    <xf numFmtId="8" fontId="6" fillId="9" borderId="34" xfId="0" applyNumberFormat="1" applyFont="1" applyFill="1" applyBorder="1" applyAlignment="1" applyProtection="1">
      <alignment horizontal="center" vertical="center" wrapText="1"/>
    </xf>
    <xf numFmtId="0" fontId="0" fillId="9" borderId="30" xfId="0" applyFont="1" applyFill="1" applyBorder="1" applyAlignment="1" applyProtection="1">
      <alignment horizontal="center" vertical="center" wrapText="1"/>
    </xf>
    <xf numFmtId="0" fontId="0" fillId="2" borderId="0" xfId="0" applyFont="1" applyFill="1" applyBorder="1" applyAlignment="1" applyProtection="1">
      <alignment horizontal="left" vertical="center" wrapText="1"/>
    </xf>
    <xf numFmtId="0" fontId="2" fillId="5" borderId="37" xfId="0" applyFont="1" applyFill="1" applyBorder="1" applyAlignment="1" applyProtection="1">
      <alignment horizontal="center" vertical="center" wrapText="1"/>
    </xf>
    <xf numFmtId="0" fontId="2" fillId="5" borderId="40" xfId="0" applyFont="1" applyFill="1" applyBorder="1" applyAlignment="1" applyProtection="1">
      <alignment horizontal="center" vertical="center" wrapText="1"/>
    </xf>
    <xf numFmtId="0" fontId="3" fillId="6" borderId="36" xfId="0" applyFont="1" applyFill="1" applyBorder="1" applyAlignment="1" applyProtection="1">
      <alignment horizontal="center" vertical="center" wrapText="1"/>
    </xf>
    <xf numFmtId="0" fontId="0" fillId="6" borderId="36" xfId="0" applyFont="1" applyFill="1" applyBorder="1" applyAlignment="1" applyProtection="1">
      <alignment horizontal="center" vertical="center" wrapText="1"/>
    </xf>
    <xf numFmtId="8" fontId="6" fillId="6" borderId="36" xfId="0" applyNumberFormat="1" applyFont="1" applyFill="1" applyBorder="1" applyAlignment="1" applyProtection="1">
      <alignment horizontal="center" vertical="center" wrapText="1"/>
    </xf>
    <xf numFmtId="0" fontId="0" fillId="6" borderId="36" xfId="0" applyFont="1" applyFill="1" applyBorder="1" applyAlignment="1" applyProtection="1">
      <alignment horizontal="left" vertical="center" wrapText="1"/>
    </xf>
    <xf numFmtId="44" fontId="0" fillId="10" borderId="36" xfId="0" applyNumberFormat="1" applyFont="1" applyFill="1" applyBorder="1" applyAlignment="1" applyProtection="1">
      <alignment horizontal="center" vertical="center" wrapText="1"/>
      <protection locked="0"/>
    </xf>
    <xf numFmtId="0" fontId="14" fillId="2" borderId="0" xfId="0" applyFont="1" applyFill="1" applyAlignment="1" applyProtection="1">
      <alignment horizontal="left" vertical="top"/>
    </xf>
    <xf numFmtId="0" fontId="2" fillId="5" borderId="36" xfId="0" applyFont="1" applyFill="1" applyBorder="1" applyAlignment="1" applyProtection="1">
      <alignment horizontal="center" vertical="center" wrapText="1"/>
    </xf>
    <xf numFmtId="0" fontId="2" fillId="11" borderId="36" xfId="0" applyFont="1" applyFill="1" applyBorder="1" applyAlignment="1" applyProtection="1">
      <alignment horizontal="center" vertical="center" wrapText="1"/>
    </xf>
    <xf numFmtId="0" fontId="0" fillId="7" borderId="36" xfId="0" applyFont="1" applyFill="1" applyBorder="1" applyAlignment="1" applyProtection="1">
      <alignment horizontal="left" vertical="center" wrapText="1"/>
    </xf>
    <xf numFmtId="0" fontId="0" fillId="9" borderId="36" xfId="0" applyFont="1" applyFill="1" applyBorder="1" applyAlignment="1" applyProtection="1">
      <alignment horizontal="left" vertical="center" wrapText="1"/>
    </xf>
    <xf numFmtId="44" fontId="3" fillId="12" borderId="34" xfId="0" applyNumberFormat="1" applyFont="1" applyFill="1" applyBorder="1" applyAlignment="1" applyProtection="1">
      <alignment horizontal="center" vertical="center" wrapText="1"/>
    </xf>
    <xf numFmtId="0" fontId="3" fillId="2" borderId="31" xfId="0" applyFont="1" applyFill="1" applyBorder="1" applyAlignment="1" applyProtection="1">
      <alignment horizontal="right" vertical="center" wrapText="1"/>
    </xf>
    <xf numFmtId="0" fontId="3" fillId="2" borderId="32" xfId="0" applyFont="1" applyFill="1" applyBorder="1" applyAlignment="1" applyProtection="1">
      <alignment horizontal="right" vertical="center" wrapText="1"/>
    </xf>
    <xf numFmtId="0" fontId="3" fillId="2" borderId="33" xfId="0" applyFont="1" applyFill="1" applyBorder="1" applyAlignment="1" applyProtection="1">
      <alignment horizontal="right" vertical="center" wrapText="1"/>
    </xf>
    <xf numFmtId="0" fontId="0" fillId="9" borderId="42" xfId="0" applyFont="1" applyFill="1" applyBorder="1" applyAlignment="1" applyProtection="1">
      <alignment horizontal="center" vertical="center" wrapText="1"/>
    </xf>
    <xf numFmtId="44" fontId="3" fillId="12" borderId="42" xfId="0" applyNumberFormat="1" applyFont="1" applyFill="1" applyBorder="1" applyAlignment="1" applyProtection="1">
      <alignment horizontal="center" vertical="center" wrapText="1"/>
    </xf>
    <xf numFmtId="8" fontId="6" fillId="9" borderId="42" xfId="0" applyNumberFormat="1" applyFont="1" applyFill="1" applyBorder="1" applyAlignment="1" applyProtection="1">
      <alignment horizontal="center" vertical="center" wrapText="1"/>
    </xf>
    <xf numFmtId="0" fontId="17" fillId="2" borderId="0" xfId="0" applyFont="1" applyFill="1" applyAlignment="1" applyProtection="1">
      <alignment horizontal="center" vertical="center"/>
    </xf>
    <xf numFmtId="0" fontId="0" fillId="2" borderId="0" xfId="0" applyFont="1" applyFill="1" applyAlignment="1" applyProtection="1">
      <alignment horizontal="center"/>
    </xf>
    <xf numFmtId="0" fontId="3" fillId="2" borderId="0" xfId="0" applyFont="1" applyFill="1" applyAlignment="1" applyProtection="1">
      <alignment horizontal="center"/>
    </xf>
    <xf numFmtId="3" fontId="0" fillId="6" borderId="36" xfId="0" applyNumberFormat="1" applyFont="1" applyFill="1" applyBorder="1" applyAlignment="1" applyProtection="1">
      <alignment horizontal="center" vertical="center"/>
    </xf>
    <xf numFmtId="3" fontId="0" fillId="7" borderId="34" xfId="0" applyNumberFormat="1" applyFont="1" applyFill="1" applyBorder="1" applyAlignment="1" applyProtection="1">
      <alignment horizontal="center" vertical="center"/>
    </xf>
    <xf numFmtId="3" fontId="0" fillId="7" borderId="41" xfId="0" applyNumberFormat="1" applyFont="1" applyFill="1" applyBorder="1" applyAlignment="1" applyProtection="1">
      <alignment horizontal="center" vertical="center"/>
    </xf>
    <xf numFmtId="3" fontId="0" fillId="7" borderId="30" xfId="0" applyNumberFormat="1" applyFont="1" applyFill="1" applyBorder="1" applyAlignment="1" applyProtection="1">
      <alignment horizontal="center" vertical="center"/>
    </xf>
    <xf numFmtId="3" fontId="0" fillId="9" borderId="42" xfId="0" applyNumberFormat="1" applyFont="1" applyFill="1" applyBorder="1" applyAlignment="1" applyProtection="1">
      <alignment horizontal="center" vertical="center" wrapText="1"/>
    </xf>
    <xf numFmtId="3" fontId="0" fillId="9" borderId="34" xfId="0" applyNumberFormat="1" applyFont="1" applyFill="1" applyBorder="1" applyAlignment="1" applyProtection="1">
      <alignment horizontal="center" vertical="center"/>
    </xf>
    <xf numFmtId="3" fontId="0" fillId="9" borderId="30" xfId="0" applyNumberFormat="1" applyFont="1" applyFill="1" applyBorder="1" applyAlignment="1" applyProtection="1">
      <alignment horizontal="center" vertical="center"/>
    </xf>
    <xf numFmtId="44" fontId="0" fillId="2" borderId="0" xfId="0" applyNumberFormat="1" applyFont="1" applyFill="1" applyBorder="1" applyAlignment="1" applyProtection="1">
      <alignment horizontal="center" vertical="center" wrapText="1"/>
    </xf>
    <xf numFmtId="0" fontId="3" fillId="10" borderId="35" xfId="0" applyFont="1" applyFill="1" applyBorder="1" applyAlignment="1" applyProtection="1">
      <alignment horizontal="center" vertical="center"/>
      <protection locked="0"/>
    </xf>
    <xf numFmtId="0" fontId="12" fillId="0" borderId="25" xfId="0" applyFont="1" applyFill="1" applyBorder="1" applyAlignment="1" applyProtection="1">
      <alignment horizontal="center" vertical="center"/>
    </xf>
    <xf numFmtId="3" fontId="0" fillId="2" borderId="0" xfId="0" applyNumberFormat="1" applyFont="1" applyFill="1" applyAlignment="1" applyProtection="1">
      <alignment horizontal="center"/>
    </xf>
    <xf numFmtId="0" fontId="15" fillId="4" borderId="8" xfId="0" applyFont="1" applyFill="1" applyBorder="1" applyAlignment="1">
      <alignment horizontal="left" vertical="top" wrapText="1"/>
    </xf>
    <xf numFmtId="0" fontId="15" fillId="4" borderId="9" xfId="0" applyFont="1" applyFill="1" applyBorder="1" applyAlignment="1">
      <alignment horizontal="left" vertical="top" wrapText="1"/>
    </xf>
    <xf numFmtId="0" fontId="15" fillId="4" borderId="10" xfId="0" applyFont="1" applyFill="1" applyBorder="1" applyAlignment="1">
      <alignment horizontal="left" vertical="top" wrapText="1"/>
    </xf>
    <xf numFmtId="0" fontId="15" fillId="4" borderId="11" xfId="0" applyFont="1" applyFill="1" applyBorder="1" applyAlignment="1">
      <alignment horizontal="left" vertical="top" wrapText="1"/>
    </xf>
    <xf numFmtId="0" fontId="15" fillId="4" borderId="0" xfId="0" applyFont="1" applyFill="1" applyBorder="1" applyAlignment="1">
      <alignment horizontal="left" vertical="top" wrapText="1"/>
    </xf>
    <xf numFmtId="0" fontId="15" fillId="4" borderId="4" xfId="0" applyFont="1" applyFill="1" applyBorder="1" applyAlignment="1">
      <alignment horizontal="left" vertical="top" wrapText="1"/>
    </xf>
    <xf numFmtId="0" fontId="15" fillId="4" borderId="12" xfId="0" applyFont="1" applyFill="1" applyBorder="1" applyAlignment="1">
      <alignment horizontal="left" vertical="top" wrapText="1"/>
    </xf>
    <xf numFmtId="0" fontId="15" fillId="4" borderId="13" xfId="0" applyFont="1" applyFill="1" applyBorder="1" applyAlignment="1">
      <alignment horizontal="left" vertical="top" wrapText="1"/>
    </xf>
    <xf numFmtId="0" fontId="15" fillId="4" borderId="14" xfId="0" applyFont="1" applyFill="1"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0"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3" fillId="7" borderId="45" xfId="0" applyFont="1" applyFill="1" applyBorder="1" applyAlignment="1" applyProtection="1">
      <alignment horizontal="center" vertical="center" wrapText="1"/>
    </xf>
    <xf numFmtId="0" fontId="0" fillId="0" borderId="46" xfId="0" applyBorder="1" applyAlignment="1" applyProtection="1">
      <alignment horizontal="center" vertical="center" wrapText="1"/>
    </xf>
    <xf numFmtId="0" fontId="0" fillId="0" borderId="47" xfId="0" applyBorder="1" applyAlignment="1" applyProtection="1">
      <alignment horizontal="center" vertical="center" wrapText="1"/>
    </xf>
    <xf numFmtId="8" fontId="6" fillId="7" borderId="48" xfId="0" applyNumberFormat="1" applyFont="1" applyFill="1" applyBorder="1" applyAlignment="1" applyProtection="1">
      <alignment horizontal="center" vertical="center" wrapText="1"/>
    </xf>
    <xf numFmtId="8" fontId="6" fillId="7" borderId="49" xfId="0" applyNumberFormat="1" applyFont="1" applyFill="1" applyBorder="1" applyAlignment="1" applyProtection="1">
      <alignment horizontal="center" vertical="center" wrapText="1"/>
    </xf>
    <xf numFmtId="0" fontId="0" fillId="0" borderId="49" xfId="0" applyBorder="1" applyAlignment="1" applyProtection="1">
      <alignment horizontal="center" vertical="center" wrapText="1"/>
    </xf>
    <xf numFmtId="0" fontId="0" fillId="0" borderId="50" xfId="0" applyBorder="1" applyAlignment="1" applyProtection="1">
      <alignment horizontal="center" vertical="center" wrapText="1"/>
    </xf>
    <xf numFmtId="8" fontId="6" fillId="9" borderId="51" xfId="0" applyNumberFormat="1" applyFont="1" applyFill="1" applyBorder="1" applyAlignment="1" applyProtection="1">
      <alignment horizontal="center" vertical="center" wrapText="1"/>
    </xf>
    <xf numFmtId="8" fontId="6" fillId="9" borderId="43" xfId="0" applyNumberFormat="1" applyFont="1" applyFill="1" applyBorder="1" applyAlignment="1" applyProtection="1">
      <alignment horizontal="center" vertical="center" wrapText="1"/>
    </xf>
    <xf numFmtId="0" fontId="0" fillId="0" borderId="43" xfId="0" applyBorder="1" applyAlignment="1" applyProtection="1">
      <alignment horizontal="center" vertical="center" wrapText="1"/>
    </xf>
    <xf numFmtId="0" fontId="0" fillId="0" borderId="44" xfId="0" applyBorder="1" applyAlignment="1" applyProtection="1">
      <alignment horizontal="center" vertical="center" wrapText="1"/>
    </xf>
    <xf numFmtId="0" fontId="2" fillId="5" borderId="38" xfId="0" applyFont="1" applyFill="1" applyBorder="1" applyAlignment="1" applyProtection="1">
      <alignment horizontal="center" vertical="center" wrapText="1"/>
    </xf>
    <xf numFmtId="0" fontId="0" fillId="0" borderId="39" xfId="0" applyBorder="1" applyAlignment="1" applyProtection="1">
      <alignment horizontal="center" vertical="center" wrapText="1"/>
    </xf>
    <xf numFmtId="44" fontId="0" fillId="6" borderId="36" xfId="0" applyNumberFormat="1" applyFont="1" applyFill="1" applyBorder="1" applyAlignment="1" applyProtection="1">
      <alignment horizontal="center" vertical="center" wrapText="1"/>
    </xf>
    <xf numFmtId="0" fontId="0" fillId="0" borderId="36" xfId="0" applyBorder="1" applyAlignment="1" applyProtection="1">
      <alignment horizontal="center" vertical="center"/>
    </xf>
    <xf numFmtId="0" fontId="3" fillId="9" borderId="45" xfId="0" applyFont="1" applyFill="1" applyBorder="1" applyAlignment="1" applyProtection="1">
      <alignment horizontal="center" vertical="center" wrapText="1"/>
    </xf>
  </cellXfs>
  <cellStyles count="2">
    <cellStyle name="Standaard" xfId="0" builtinId="0"/>
    <cellStyle name="Valuta" xfId="1" builtinId="4"/>
  </cellStyles>
  <dxfs count="0"/>
  <tableStyles count="0" defaultTableStyle="TableStyleMedium2" defaultPivotStyle="PivotStyleLight16"/>
  <colors>
    <mruColors>
      <color rgb="FFC4D600"/>
      <color rgb="FF0078D2"/>
      <color rgb="FFF08C00"/>
      <color rgb="FFF028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2</xdr:row>
      <xdr:rowOff>19050</xdr:rowOff>
    </xdr:from>
    <xdr:to>
      <xdr:col>0</xdr:col>
      <xdr:colOff>997149</xdr:colOff>
      <xdr:row>6</xdr:row>
      <xdr:rowOff>105975</xdr:rowOff>
    </xdr:to>
    <xdr:pic>
      <xdr:nvPicPr>
        <xdr:cNvPr id="2" name="Afbeelding 1"/>
        <xdr:cNvPicPr>
          <a:picLocks noChangeAspect="1"/>
        </xdr:cNvPicPr>
      </xdr:nvPicPr>
      <xdr:blipFill>
        <a:blip xmlns:r="http://schemas.openxmlformats.org/officeDocument/2006/relationships" r:embed="rId1"/>
        <a:stretch>
          <a:fillRect/>
        </a:stretch>
      </xdr:blipFill>
      <xdr:spPr>
        <a:xfrm>
          <a:off x="161925" y="304800"/>
          <a:ext cx="835224" cy="6584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2</xdr:row>
      <xdr:rowOff>0</xdr:rowOff>
    </xdr:from>
    <xdr:to>
      <xdr:col>0</xdr:col>
      <xdr:colOff>1025724</xdr:colOff>
      <xdr:row>2</xdr:row>
      <xdr:rowOff>658425</xdr:rowOff>
    </xdr:to>
    <xdr:pic>
      <xdr:nvPicPr>
        <xdr:cNvPr id="3" name="Afbeelding 2"/>
        <xdr:cNvPicPr>
          <a:picLocks noChangeAspect="1"/>
        </xdr:cNvPicPr>
      </xdr:nvPicPr>
      <xdr:blipFill>
        <a:blip xmlns:r="http://schemas.openxmlformats.org/officeDocument/2006/relationships" r:embed="rId1"/>
        <a:stretch>
          <a:fillRect/>
        </a:stretch>
      </xdr:blipFill>
      <xdr:spPr>
        <a:xfrm>
          <a:off x="190500" y="295275"/>
          <a:ext cx="835224" cy="658425"/>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3:P70"/>
  <sheetViews>
    <sheetView workbookViewId="0">
      <selection activeCell="B10" sqref="B10:O38"/>
    </sheetView>
  </sheetViews>
  <sheetFormatPr defaultRowHeight="11.25" x14ac:dyDescent="0.15"/>
  <cols>
    <col min="1" max="1" width="15.125" style="1" customWidth="1"/>
    <col min="2" max="16384" width="9" style="1"/>
  </cols>
  <sheetData>
    <row r="3" spans="1:16" ht="11.25" customHeight="1" x14ac:dyDescent="0.15">
      <c r="B3" s="72" t="s">
        <v>21</v>
      </c>
      <c r="C3" s="73"/>
      <c r="D3" s="73"/>
      <c r="E3" s="73"/>
      <c r="F3" s="73"/>
      <c r="G3" s="73"/>
      <c r="H3" s="73"/>
      <c r="I3" s="73"/>
      <c r="J3" s="73"/>
      <c r="K3" s="73"/>
      <c r="L3" s="73"/>
      <c r="M3" s="73"/>
      <c r="N3" s="73"/>
      <c r="O3" s="74"/>
    </row>
    <row r="4" spans="1:16" ht="11.25" customHeight="1" x14ac:dyDescent="0.15">
      <c r="B4" s="75"/>
      <c r="C4" s="76"/>
      <c r="D4" s="76"/>
      <c r="E4" s="76"/>
      <c r="F4" s="76"/>
      <c r="G4" s="76"/>
      <c r="H4" s="76"/>
      <c r="I4" s="76"/>
      <c r="J4" s="76"/>
      <c r="K4" s="76"/>
      <c r="L4" s="76"/>
      <c r="M4" s="76"/>
      <c r="N4" s="76"/>
      <c r="O4" s="77"/>
    </row>
    <row r="5" spans="1:16" ht="11.25" customHeight="1" x14ac:dyDescent="0.15">
      <c r="B5" s="75"/>
      <c r="C5" s="76"/>
      <c r="D5" s="76"/>
      <c r="E5" s="76"/>
      <c r="F5" s="76"/>
      <c r="G5" s="76"/>
      <c r="H5" s="76"/>
      <c r="I5" s="76"/>
      <c r="J5" s="76"/>
      <c r="K5" s="76"/>
      <c r="L5" s="76"/>
      <c r="M5" s="76"/>
      <c r="N5" s="76"/>
      <c r="O5" s="77"/>
    </row>
    <row r="6" spans="1:16" ht="11.25" customHeight="1" x14ac:dyDescent="0.15">
      <c r="B6" s="75"/>
      <c r="C6" s="76"/>
      <c r="D6" s="76"/>
      <c r="E6" s="76"/>
      <c r="F6" s="76"/>
      <c r="G6" s="76"/>
      <c r="H6" s="76"/>
      <c r="I6" s="76"/>
      <c r="J6" s="76"/>
      <c r="K6" s="76"/>
      <c r="L6" s="76"/>
      <c r="M6" s="76"/>
      <c r="N6" s="76"/>
      <c r="O6" s="77"/>
    </row>
    <row r="7" spans="1:16" x14ac:dyDescent="0.15">
      <c r="B7" s="78"/>
      <c r="C7" s="79"/>
      <c r="D7" s="79"/>
      <c r="E7" s="79"/>
      <c r="F7" s="79"/>
      <c r="G7" s="79"/>
      <c r="H7" s="79"/>
      <c r="I7" s="79"/>
      <c r="J7" s="79"/>
      <c r="K7" s="79"/>
      <c r="L7" s="79"/>
      <c r="M7" s="79"/>
      <c r="N7" s="79"/>
      <c r="O7" s="80"/>
    </row>
    <row r="9" spans="1:16" ht="12" thickBot="1" x14ac:dyDescent="0.2">
      <c r="B9" s="2"/>
      <c r="C9" s="2"/>
      <c r="D9" s="2"/>
      <c r="E9" s="2"/>
      <c r="F9" s="2"/>
      <c r="G9" s="2"/>
      <c r="H9" s="2"/>
      <c r="I9" s="2"/>
      <c r="J9" s="2"/>
      <c r="K9" s="2"/>
      <c r="L9" s="2"/>
      <c r="M9" s="2"/>
      <c r="N9" s="2"/>
      <c r="O9" s="2"/>
    </row>
    <row r="10" spans="1:16" ht="11.25" customHeight="1" thickTop="1" x14ac:dyDescent="0.15">
      <c r="A10" s="14"/>
      <c r="B10" s="81" t="s">
        <v>43</v>
      </c>
      <c r="C10" s="82"/>
      <c r="D10" s="82"/>
      <c r="E10" s="82"/>
      <c r="F10" s="82"/>
      <c r="G10" s="82"/>
      <c r="H10" s="82"/>
      <c r="I10" s="82"/>
      <c r="J10" s="82"/>
      <c r="K10" s="82"/>
      <c r="L10" s="82"/>
      <c r="M10" s="82"/>
      <c r="N10" s="82"/>
      <c r="O10" s="83"/>
      <c r="P10" s="3"/>
    </row>
    <row r="11" spans="1:16" x14ac:dyDescent="0.15">
      <c r="A11" s="14"/>
      <c r="B11" s="84"/>
      <c r="C11" s="85"/>
      <c r="D11" s="85"/>
      <c r="E11" s="85"/>
      <c r="F11" s="85"/>
      <c r="G11" s="85"/>
      <c r="H11" s="85"/>
      <c r="I11" s="85"/>
      <c r="J11" s="85"/>
      <c r="K11" s="85"/>
      <c r="L11" s="85"/>
      <c r="M11" s="85"/>
      <c r="N11" s="85"/>
      <c r="O11" s="86"/>
      <c r="P11" s="3"/>
    </row>
    <row r="12" spans="1:16" x14ac:dyDescent="0.15">
      <c r="A12" s="14"/>
      <c r="B12" s="84"/>
      <c r="C12" s="85"/>
      <c r="D12" s="85"/>
      <c r="E12" s="85"/>
      <c r="F12" s="85"/>
      <c r="G12" s="85"/>
      <c r="H12" s="85"/>
      <c r="I12" s="85"/>
      <c r="J12" s="85"/>
      <c r="K12" s="85"/>
      <c r="L12" s="85"/>
      <c r="M12" s="85"/>
      <c r="N12" s="85"/>
      <c r="O12" s="86"/>
      <c r="P12" s="3"/>
    </row>
    <row r="13" spans="1:16" x14ac:dyDescent="0.15">
      <c r="A13" s="14"/>
      <c r="B13" s="84"/>
      <c r="C13" s="85"/>
      <c r="D13" s="85"/>
      <c r="E13" s="85"/>
      <c r="F13" s="85"/>
      <c r="G13" s="85"/>
      <c r="H13" s="85"/>
      <c r="I13" s="85"/>
      <c r="J13" s="85"/>
      <c r="K13" s="85"/>
      <c r="L13" s="85"/>
      <c r="M13" s="85"/>
      <c r="N13" s="85"/>
      <c r="O13" s="86"/>
      <c r="P13" s="3"/>
    </row>
    <row r="14" spans="1:16" x14ac:dyDescent="0.15">
      <c r="A14" s="14"/>
      <c r="B14" s="84"/>
      <c r="C14" s="85"/>
      <c r="D14" s="85"/>
      <c r="E14" s="85"/>
      <c r="F14" s="85"/>
      <c r="G14" s="85"/>
      <c r="H14" s="85"/>
      <c r="I14" s="85"/>
      <c r="J14" s="85"/>
      <c r="K14" s="85"/>
      <c r="L14" s="85"/>
      <c r="M14" s="85"/>
      <c r="N14" s="85"/>
      <c r="O14" s="86"/>
      <c r="P14" s="3"/>
    </row>
    <row r="15" spans="1:16" x14ac:dyDescent="0.15">
      <c r="A15" s="14"/>
      <c r="B15" s="84"/>
      <c r="C15" s="85"/>
      <c r="D15" s="85"/>
      <c r="E15" s="85"/>
      <c r="F15" s="85"/>
      <c r="G15" s="85"/>
      <c r="H15" s="85"/>
      <c r="I15" s="85"/>
      <c r="J15" s="85"/>
      <c r="K15" s="85"/>
      <c r="L15" s="85"/>
      <c r="M15" s="85"/>
      <c r="N15" s="85"/>
      <c r="O15" s="86"/>
      <c r="P15" s="3"/>
    </row>
    <row r="16" spans="1:16" x14ac:dyDescent="0.15">
      <c r="A16" s="14"/>
      <c r="B16" s="84"/>
      <c r="C16" s="85"/>
      <c r="D16" s="85"/>
      <c r="E16" s="85"/>
      <c r="F16" s="85"/>
      <c r="G16" s="85"/>
      <c r="H16" s="85"/>
      <c r="I16" s="85"/>
      <c r="J16" s="85"/>
      <c r="K16" s="85"/>
      <c r="L16" s="85"/>
      <c r="M16" s="85"/>
      <c r="N16" s="85"/>
      <c r="O16" s="86"/>
      <c r="P16" s="3"/>
    </row>
    <row r="17" spans="1:16" x14ac:dyDescent="0.15">
      <c r="A17" s="14"/>
      <c r="B17" s="84"/>
      <c r="C17" s="85"/>
      <c r="D17" s="85"/>
      <c r="E17" s="85"/>
      <c r="F17" s="85"/>
      <c r="G17" s="85"/>
      <c r="H17" s="85"/>
      <c r="I17" s="85"/>
      <c r="J17" s="85"/>
      <c r="K17" s="85"/>
      <c r="L17" s="85"/>
      <c r="M17" s="85"/>
      <c r="N17" s="85"/>
      <c r="O17" s="86"/>
      <c r="P17" s="3"/>
    </row>
    <row r="18" spans="1:16" x14ac:dyDescent="0.15">
      <c r="A18" s="14"/>
      <c r="B18" s="84"/>
      <c r="C18" s="85"/>
      <c r="D18" s="85"/>
      <c r="E18" s="85"/>
      <c r="F18" s="85"/>
      <c r="G18" s="85"/>
      <c r="H18" s="85"/>
      <c r="I18" s="85"/>
      <c r="J18" s="85"/>
      <c r="K18" s="85"/>
      <c r="L18" s="85"/>
      <c r="M18" s="85"/>
      <c r="N18" s="85"/>
      <c r="O18" s="86"/>
      <c r="P18" s="3"/>
    </row>
    <row r="19" spans="1:16" x14ac:dyDescent="0.15">
      <c r="A19" s="14"/>
      <c r="B19" s="84"/>
      <c r="C19" s="85"/>
      <c r="D19" s="85"/>
      <c r="E19" s="85"/>
      <c r="F19" s="85"/>
      <c r="G19" s="85"/>
      <c r="H19" s="85"/>
      <c r="I19" s="85"/>
      <c r="J19" s="85"/>
      <c r="K19" s="85"/>
      <c r="L19" s="85"/>
      <c r="M19" s="85"/>
      <c r="N19" s="85"/>
      <c r="O19" s="86"/>
      <c r="P19" s="3"/>
    </row>
    <row r="20" spans="1:16" x14ac:dyDescent="0.15">
      <c r="A20" s="14"/>
      <c r="B20" s="84"/>
      <c r="C20" s="85"/>
      <c r="D20" s="85"/>
      <c r="E20" s="85"/>
      <c r="F20" s="85"/>
      <c r="G20" s="85"/>
      <c r="H20" s="85"/>
      <c r="I20" s="85"/>
      <c r="J20" s="85"/>
      <c r="K20" s="85"/>
      <c r="L20" s="85"/>
      <c r="M20" s="85"/>
      <c r="N20" s="85"/>
      <c r="O20" s="86"/>
      <c r="P20" s="3"/>
    </row>
    <row r="21" spans="1:16" x14ac:dyDescent="0.15">
      <c r="A21" s="14"/>
      <c r="B21" s="84"/>
      <c r="C21" s="85"/>
      <c r="D21" s="85"/>
      <c r="E21" s="85"/>
      <c r="F21" s="85"/>
      <c r="G21" s="85"/>
      <c r="H21" s="85"/>
      <c r="I21" s="85"/>
      <c r="J21" s="85"/>
      <c r="K21" s="85"/>
      <c r="L21" s="85"/>
      <c r="M21" s="85"/>
      <c r="N21" s="85"/>
      <c r="O21" s="86"/>
      <c r="P21" s="3"/>
    </row>
    <row r="22" spans="1:16" x14ac:dyDescent="0.15">
      <c r="A22" s="14"/>
      <c r="B22" s="84"/>
      <c r="C22" s="85"/>
      <c r="D22" s="85"/>
      <c r="E22" s="85"/>
      <c r="F22" s="85"/>
      <c r="G22" s="85"/>
      <c r="H22" s="85"/>
      <c r="I22" s="85"/>
      <c r="J22" s="85"/>
      <c r="K22" s="85"/>
      <c r="L22" s="85"/>
      <c r="M22" s="85"/>
      <c r="N22" s="85"/>
      <c r="O22" s="86"/>
      <c r="P22" s="3"/>
    </row>
    <row r="23" spans="1:16" x14ac:dyDescent="0.15">
      <c r="A23" s="14"/>
      <c r="B23" s="84"/>
      <c r="C23" s="85"/>
      <c r="D23" s="85"/>
      <c r="E23" s="85"/>
      <c r="F23" s="85"/>
      <c r="G23" s="85"/>
      <c r="H23" s="85"/>
      <c r="I23" s="85"/>
      <c r="J23" s="85"/>
      <c r="K23" s="85"/>
      <c r="L23" s="85"/>
      <c r="M23" s="85"/>
      <c r="N23" s="85"/>
      <c r="O23" s="86"/>
      <c r="P23" s="3"/>
    </row>
    <row r="24" spans="1:16" x14ac:dyDescent="0.15">
      <c r="A24" s="14"/>
      <c r="B24" s="84"/>
      <c r="C24" s="85"/>
      <c r="D24" s="85"/>
      <c r="E24" s="85"/>
      <c r="F24" s="85"/>
      <c r="G24" s="85"/>
      <c r="H24" s="85"/>
      <c r="I24" s="85"/>
      <c r="J24" s="85"/>
      <c r="K24" s="85"/>
      <c r="L24" s="85"/>
      <c r="M24" s="85"/>
      <c r="N24" s="85"/>
      <c r="O24" s="86"/>
      <c r="P24" s="3"/>
    </row>
    <row r="25" spans="1:16" x14ac:dyDescent="0.15">
      <c r="A25" s="14"/>
      <c r="B25" s="84"/>
      <c r="C25" s="85"/>
      <c r="D25" s="85"/>
      <c r="E25" s="85"/>
      <c r="F25" s="85"/>
      <c r="G25" s="85"/>
      <c r="H25" s="85"/>
      <c r="I25" s="85"/>
      <c r="J25" s="85"/>
      <c r="K25" s="85"/>
      <c r="L25" s="85"/>
      <c r="M25" s="85"/>
      <c r="N25" s="85"/>
      <c r="O25" s="86"/>
      <c r="P25" s="3"/>
    </row>
    <row r="26" spans="1:16" x14ac:dyDescent="0.15">
      <c r="A26" s="14"/>
      <c r="B26" s="84"/>
      <c r="C26" s="85"/>
      <c r="D26" s="85"/>
      <c r="E26" s="85"/>
      <c r="F26" s="85"/>
      <c r="G26" s="85"/>
      <c r="H26" s="85"/>
      <c r="I26" s="85"/>
      <c r="J26" s="85"/>
      <c r="K26" s="85"/>
      <c r="L26" s="85"/>
      <c r="M26" s="85"/>
      <c r="N26" s="85"/>
      <c r="O26" s="86"/>
      <c r="P26" s="3"/>
    </row>
    <row r="27" spans="1:16" x14ac:dyDescent="0.15">
      <c r="A27" s="14"/>
      <c r="B27" s="84"/>
      <c r="C27" s="85"/>
      <c r="D27" s="85"/>
      <c r="E27" s="85"/>
      <c r="F27" s="85"/>
      <c r="G27" s="85"/>
      <c r="H27" s="85"/>
      <c r="I27" s="85"/>
      <c r="J27" s="85"/>
      <c r="K27" s="85"/>
      <c r="L27" s="85"/>
      <c r="M27" s="85"/>
      <c r="N27" s="85"/>
      <c r="O27" s="86"/>
      <c r="P27" s="3"/>
    </row>
    <row r="28" spans="1:16" ht="12" customHeight="1" x14ac:dyDescent="0.15">
      <c r="A28" s="14"/>
      <c r="B28" s="84"/>
      <c r="C28" s="85"/>
      <c r="D28" s="85"/>
      <c r="E28" s="85"/>
      <c r="F28" s="85"/>
      <c r="G28" s="85"/>
      <c r="H28" s="85"/>
      <c r="I28" s="85"/>
      <c r="J28" s="85"/>
      <c r="K28" s="85"/>
      <c r="L28" s="85"/>
      <c r="M28" s="85"/>
      <c r="N28" s="85"/>
      <c r="O28" s="86"/>
      <c r="P28" s="3"/>
    </row>
    <row r="29" spans="1:16" x14ac:dyDescent="0.15">
      <c r="A29" s="14"/>
      <c r="B29" s="84"/>
      <c r="C29" s="85"/>
      <c r="D29" s="85"/>
      <c r="E29" s="85"/>
      <c r="F29" s="85"/>
      <c r="G29" s="85"/>
      <c r="H29" s="85"/>
      <c r="I29" s="85"/>
      <c r="J29" s="85"/>
      <c r="K29" s="85"/>
      <c r="L29" s="85"/>
      <c r="M29" s="85"/>
      <c r="N29" s="85"/>
      <c r="O29" s="86"/>
      <c r="P29" s="3"/>
    </row>
    <row r="30" spans="1:16" x14ac:dyDescent="0.15">
      <c r="A30" s="14"/>
      <c r="B30" s="84"/>
      <c r="C30" s="85"/>
      <c r="D30" s="85"/>
      <c r="E30" s="85"/>
      <c r="F30" s="85"/>
      <c r="G30" s="85"/>
      <c r="H30" s="85"/>
      <c r="I30" s="85"/>
      <c r="J30" s="85"/>
      <c r="K30" s="85"/>
      <c r="L30" s="85"/>
      <c r="M30" s="85"/>
      <c r="N30" s="85"/>
      <c r="O30" s="86"/>
      <c r="P30" s="3"/>
    </row>
    <row r="31" spans="1:16" x14ac:dyDescent="0.15">
      <c r="A31" s="14"/>
      <c r="B31" s="84"/>
      <c r="C31" s="85"/>
      <c r="D31" s="85"/>
      <c r="E31" s="85"/>
      <c r="F31" s="85"/>
      <c r="G31" s="85"/>
      <c r="H31" s="85"/>
      <c r="I31" s="85"/>
      <c r="J31" s="85"/>
      <c r="K31" s="85"/>
      <c r="L31" s="85"/>
      <c r="M31" s="85"/>
      <c r="N31" s="85"/>
      <c r="O31" s="86"/>
      <c r="P31" s="3"/>
    </row>
    <row r="32" spans="1:16" x14ac:dyDescent="0.15">
      <c r="A32" s="14"/>
      <c r="B32" s="84"/>
      <c r="C32" s="85"/>
      <c r="D32" s="85"/>
      <c r="E32" s="85"/>
      <c r="F32" s="85"/>
      <c r="G32" s="85"/>
      <c r="H32" s="85"/>
      <c r="I32" s="85"/>
      <c r="J32" s="85"/>
      <c r="K32" s="85"/>
      <c r="L32" s="85"/>
      <c r="M32" s="85"/>
      <c r="N32" s="85"/>
      <c r="O32" s="86"/>
      <c r="P32" s="3"/>
    </row>
    <row r="33" spans="1:16" x14ac:dyDescent="0.15">
      <c r="A33" s="14"/>
      <c r="B33" s="84"/>
      <c r="C33" s="85"/>
      <c r="D33" s="85"/>
      <c r="E33" s="85"/>
      <c r="F33" s="85"/>
      <c r="G33" s="85"/>
      <c r="H33" s="85"/>
      <c r="I33" s="85"/>
      <c r="J33" s="85"/>
      <c r="K33" s="85"/>
      <c r="L33" s="85"/>
      <c r="M33" s="85"/>
      <c r="N33" s="85"/>
      <c r="O33" s="86"/>
      <c r="P33" s="3"/>
    </row>
    <row r="34" spans="1:16" x14ac:dyDescent="0.15">
      <c r="A34" s="14"/>
      <c r="B34" s="84"/>
      <c r="C34" s="85"/>
      <c r="D34" s="85"/>
      <c r="E34" s="85"/>
      <c r="F34" s="85"/>
      <c r="G34" s="85"/>
      <c r="H34" s="85"/>
      <c r="I34" s="85"/>
      <c r="J34" s="85"/>
      <c r="K34" s="85"/>
      <c r="L34" s="85"/>
      <c r="M34" s="85"/>
      <c r="N34" s="85"/>
      <c r="O34" s="86"/>
      <c r="P34" s="3"/>
    </row>
    <row r="35" spans="1:16" x14ac:dyDescent="0.15">
      <c r="A35" s="14"/>
      <c r="B35" s="84"/>
      <c r="C35" s="85"/>
      <c r="D35" s="85"/>
      <c r="E35" s="85"/>
      <c r="F35" s="85"/>
      <c r="G35" s="85"/>
      <c r="H35" s="85"/>
      <c r="I35" s="85"/>
      <c r="J35" s="85"/>
      <c r="K35" s="85"/>
      <c r="L35" s="85"/>
      <c r="M35" s="85"/>
      <c r="N35" s="85"/>
      <c r="O35" s="86"/>
      <c r="P35" s="3"/>
    </row>
    <row r="36" spans="1:16" ht="18.75" customHeight="1" x14ac:dyDescent="0.15">
      <c r="A36" s="14"/>
      <c r="B36" s="84"/>
      <c r="C36" s="85"/>
      <c r="D36" s="85"/>
      <c r="E36" s="85"/>
      <c r="F36" s="85"/>
      <c r="G36" s="85"/>
      <c r="H36" s="85"/>
      <c r="I36" s="85"/>
      <c r="J36" s="85"/>
      <c r="K36" s="85"/>
      <c r="L36" s="85"/>
      <c r="M36" s="85"/>
      <c r="N36" s="85"/>
      <c r="O36" s="86"/>
      <c r="P36" s="3"/>
    </row>
    <row r="37" spans="1:16" x14ac:dyDescent="0.15">
      <c r="A37" s="14"/>
      <c r="B37" s="84"/>
      <c r="C37" s="85"/>
      <c r="D37" s="85"/>
      <c r="E37" s="85"/>
      <c r="F37" s="85"/>
      <c r="G37" s="85"/>
      <c r="H37" s="85"/>
      <c r="I37" s="85"/>
      <c r="J37" s="85"/>
      <c r="K37" s="85"/>
      <c r="L37" s="85"/>
      <c r="M37" s="85"/>
      <c r="N37" s="85"/>
      <c r="O37" s="86"/>
      <c r="P37" s="3"/>
    </row>
    <row r="38" spans="1:16" ht="196.5" customHeight="1" thickBot="1" x14ac:dyDescent="0.2">
      <c r="A38" s="14"/>
      <c r="B38" s="87"/>
      <c r="C38" s="88"/>
      <c r="D38" s="88"/>
      <c r="E38" s="88"/>
      <c r="F38" s="88"/>
      <c r="G38" s="88"/>
      <c r="H38" s="88"/>
      <c r="I38" s="88"/>
      <c r="J38" s="88"/>
      <c r="K38" s="88"/>
      <c r="L38" s="88"/>
      <c r="M38" s="88"/>
      <c r="N38" s="88"/>
      <c r="O38" s="89"/>
      <c r="P38" s="3"/>
    </row>
    <row r="39" spans="1:16" ht="12" thickTop="1" x14ac:dyDescent="0.15">
      <c r="B39" s="13"/>
      <c r="C39" s="13"/>
      <c r="D39" s="13"/>
      <c r="E39" s="13"/>
      <c r="F39" s="13"/>
      <c r="G39" s="13"/>
      <c r="H39" s="13"/>
      <c r="I39" s="13"/>
      <c r="J39" s="13"/>
      <c r="K39" s="13"/>
      <c r="L39" s="13"/>
      <c r="M39" s="13"/>
      <c r="N39" s="13"/>
      <c r="O39" s="13"/>
    </row>
    <row r="40" spans="1:16" x14ac:dyDescent="0.15">
      <c r="B40" s="12"/>
      <c r="C40" s="12"/>
      <c r="D40" s="12"/>
      <c r="E40" s="12"/>
      <c r="F40" s="12"/>
      <c r="G40" s="12"/>
      <c r="H40" s="12"/>
      <c r="I40" s="12"/>
      <c r="J40" s="12"/>
      <c r="K40" s="12"/>
      <c r="L40" s="12"/>
      <c r="M40" s="12"/>
      <c r="N40" s="12"/>
      <c r="O40" s="12"/>
    </row>
    <row r="41" spans="1:16" x14ac:dyDescent="0.15">
      <c r="B41" s="12"/>
      <c r="C41" s="12"/>
      <c r="D41" s="12"/>
      <c r="E41" s="12"/>
      <c r="F41" s="12"/>
      <c r="G41" s="12"/>
      <c r="H41" s="12"/>
      <c r="I41" s="12"/>
      <c r="J41" s="12"/>
      <c r="K41" s="12"/>
      <c r="L41" s="12"/>
      <c r="M41" s="12"/>
      <c r="N41" s="12"/>
      <c r="O41" s="12"/>
    </row>
    <row r="42" spans="1:16" x14ac:dyDescent="0.15">
      <c r="B42" s="12"/>
      <c r="C42" s="12"/>
      <c r="D42" s="12"/>
      <c r="E42" s="12"/>
      <c r="F42" s="12"/>
      <c r="G42" s="12"/>
      <c r="H42" s="12"/>
      <c r="I42" s="12"/>
      <c r="J42" s="12"/>
      <c r="K42" s="12"/>
      <c r="L42" s="12"/>
      <c r="M42" s="12"/>
      <c r="N42" s="12"/>
      <c r="O42" s="12"/>
    </row>
    <row r="43" spans="1:16" x14ac:dyDescent="0.15">
      <c r="B43" s="12"/>
      <c r="C43" s="12"/>
      <c r="D43" s="12"/>
      <c r="E43" s="12"/>
      <c r="F43" s="12"/>
      <c r="G43" s="12"/>
      <c r="H43" s="12"/>
      <c r="I43" s="12"/>
      <c r="J43" s="12"/>
      <c r="K43" s="12"/>
      <c r="L43" s="12"/>
      <c r="M43" s="12"/>
      <c r="N43" s="12"/>
      <c r="O43" s="12"/>
    </row>
    <row r="44" spans="1:16" x14ac:dyDescent="0.15">
      <c r="B44" s="12"/>
      <c r="C44" s="12"/>
      <c r="D44" s="12"/>
      <c r="E44" s="12"/>
      <c r="F44" s="12"/>
      <c r="G44" s="12"/>
      <c r="H44" s="12"/>
      <c r="I44" s="12"/>
      <c r="J44" s="12"/>
      <c r="K44" s="12"/>
      <c r="L44" s="12"/>
      <c r="M44" s="12"/>
      <c r="N44" s="12"/>
      <c r="O44" s="12"/>
    </row>
    <row r="45" spans="1:16" x14ac:dyDescent="0.15">
      <c r="B45" s="12"/>
      <c r="C45" s="12"/>
      <c r="D45" s="12"/>
      <c r="E45" s="12"/>
      <c r="F45" s="12"/>
      <c r="G45" s="12"/>
      <c r="H45" s="12"/>
      <c r="I45" s="12"/>
      <c r="J45" s="12"/>
      <c r="K45" s="12"/>
      <c r="L45" s="12"/>
      <c r="M45" s="12"/>
      <c r="N45" s="12"/>
      <c r="O45" s="12"/>
    </row>
    <row r="46" spans="1:16" x14ac:dyDescent="0.15">
      <c r="B46" s="12"/>
      <c r="C46" s="12"/>
      <c r="D46" s="12"/>
      <c r="E46" s="12"/>
      <c r="F46" s="12"/>
      <c r="G46" s="12"/>
      <c r="H46" s="12"/>
      <c r="I46" s="12"/>
      <c r="J46" s="12"/>
      <c r="K46" s="12"/>
      <c r="L46" s="12"/>
      <c r="M46" s="12"/>
      <c r="N46" s="12"/>
      <c r="O46" s="12"/>
    </row>
    <row r="47" spans="1:16" x14ac:dyDescent="0.15">
      <c r="B47" s="12"/>
      <c r="C47" s="12"/>
      <c r="D47" s="12"/>
      <c r="E47" s="12"/>
      <c r="F47" s="12"/>
      <c r="G47" s="12"/>
      <c r="H47" s="12"/>
      <c r="I47" s="12"/>
      <c r="J47" s="12"/>
      <c r="K47" s="12"/>
      <c r="L47" s="12"/>
      <c r="M47" s="12"/>
      <c r="N47" s="12"/>
      <c r="O47" s="12"/>
    </row>
    <row r="48" spans="1:16" x14ac:dyDescent="0.15">
      <c r="B48" s="12"/>
      <c r="C48" s="12"/>
      <c r="D48" s="12"/>
      <c r="E48" s="12"/>
      <c r="F48" s="12"/>
      <c r="G48" s="12"/>
      <c r="H48" s="12"/>
      <c r="I48" s="12"/>
      <c r="J48" s="12"/>
      <c r="K48" s="12"/>
      <c r="L48" s="12"/>
      <c r="M48" s="12"/>
      <c r="N48" s="12"/>
      <c r="O48" s="12"/>
    </row>
    <row r="49" spans="2:15" x14ac:dyDescent="0.15">
      <c r="B49" s="12"/>
      <c r="C49" s="12"/>
      <c r="D49" s="12"/>
      <c r="E49" s="12"/>
      <c r="F49" s="12"/>
      <c r="G49" s="12"/>
      <c r="H49" s="12"/>
      <c r="I49" s="12"/>
      <c r="J49" s="12"/>
      <c r="K49" s="12"/>
      <c r="L49" s="12"/>
      <c r="M49" s="12"/>
      <c r="N49" s="12"/>
      <c r="O49" s="12"/>
    </row>
    <row r="50" spans="2:15" x14ac:dyDescent="0.15">
      <c r="B50" s="12"/>
      <c r="C50" s="12"/>
      <c r="D50" s="12"/>
      <c r="E50" s="12"/>
      <c r="F50" s="12"/>
      <c r="G50" s="12"/>
      <c r="H50" s="12"/>
      <c r="I50" s="12"/>
      <c r="J50" s="12"/>
      <c r="K50" s="12"/>
      <c r="L50" s="12"/>
      <c r="M50" s="12"/>
      <c r="N50" s="12"/>
      <c r="O50" s="12"/>
    </row>
    <row r="51" spans="2:15" x14ac:dyDescent="0.15">
      <c r="B51" s="12"/>
      <c r="C51" s="12"/>
      <c r="D51" s="12"/>
      <c r="E51" s="12"/>
      <c r="F51" s="12"/>
      <c r="G51" s="12"/>
      <c r="H51" s="12"/>
      <c r="I51" s="12"/>
      <c r="J51" s="12"/>
      <c r="K51" s="12"/>
      <c r="L51" s="12"/>
      <c r="M51" s="12"/>
      <c r="N51" s="12"/>
      <c r="O51" s="12"/>
    </row>
    <row r="52" spans="2:15" x14ac:dyDescent="0.15">
      <c r="B52" s="12"/>
      <c r="C52" s="12"/>
      <c r="D52" s="12"/>
      <c r="E52" s="12"/>
      <c r="F52" s="12"/>
      <c r="G52" s="12"/>
      <c r="H52" s="12"/>
      <c r="I52" s="12"/>
      <c r="J52" s="12"/>
      <c r="K52" s="12"/>
      <c r="L52" s="12"/>
      <c r="M52" s="12"/>
      <c r="N52" s="12"/>
      <c r="O52" s="12"/>
    </row>
    <row r="53" spans="2:15" x14ac:dyDescent="0.15">
      <c r="B53" s="12"/>
      <c r="C53" s="12"/>
      <c r="D53" s="12"/>
      <c r="E53" s="12"/>
      <c r="F53" s="12"/>
      <c r="G53" s="12"/>
      <c r="H53" s="12"/>
      <c r="I53" s="12"/>
      <c r="J53" s="12"/>
      <c r="K53" s="12"/>
      <c r="L53" s="12"/>
      <c r="M53" s="12"/>
      <c r="N53" s="12"/>
      <c r="O53" s="12"/>
    </row>
    <row r="54" spans="2:15" x14ac:dyDescent="0.15">
      <c r="B54" s="12"/>
      <c r="C54" s="12"/>
      <c r="D54" s="12"/>
      <c r="E54" s="12"/>
      <c r="F54" s="12"/>
      <c r="G54" s="12"/>
      <c r="H54" s="12"/>
      <c r="I54" s="12"/>
      <c r="J54" s="12"/>
      <c r="K54" s="12"/>
      <c r="L54" s="12"/>
      <c r="M54" s="12"/>
      <c r="N54" s="12"/>
      <c r="O54" s="12"/>
    </row>
    <row r="55" spans="2:15" x14ac:dyDescent="0.15">
      <c r="B55" s="12"/>
      <c r="C55" s="12"/>
      <c r="D55" s="12"/>
      <c r="E55" s="12"/>
      <c r="F55" s="12"/>
      <c r="G55" s="12"/>
      <c r="H55" s="12"/>
      <c r="I55" s="12"/>
      <c r="J55" s="12"/>
      <c r="K55" s="12"/>
      <c r="L55" s="12"/>
      <c r="M55" s="12"/>
      <c r="N55" s="12"/>
      <c r="O55" s="12"/>
    </row>
    <row r="56" spans="2:15" x14ac:dyDescent="0.15">
      <c r="B56" s="12"/>
      <c r="C56" s="12"/>
      <c r="D56" s="12"/>
      <c r="E56" s="12"/>
      <c r="F56" s="12"/>
      <c r="G56" s="12"/>
      <c r="H56" s="12"/>
      <c r="I56" s="12"/>
      <c r="J56" s="12"/>
      <c r="K56" s="12"/>
      <c r="L56" s="12"/>
      <c r="M56" s="12"/>
      <c r="N56" s="12"/>
      <c r="O56" s="12"/>
    </row>
    <row r="57" spans="2:15" x14ac:dyDescent="0.15">
      <c r="B57" s="12"/>
      <c r="C57" s="12"/>
      <c r="D57" s="12"/>
      <c r="E57" s="12"/>
      <c r="F57" s="12"/>
      <c r="G57" s="12"/>
      <c r="H57" s="12"/>
      <c r="I57" s="12"/>
      <c r="J57" s="12"/>
      <c r="K57" s="12"/>
      <c r="L57" s="12"/>
      <c r="M57" s="12"/>
      <c r="N57" s="12"/>
      <c r="O57" s="12"/>
    </row>
    <row r="58" spans="2:15" x14ac:dyDescent="0.15">
      <c r="B58" s="12"/>
      <c r="C58" s="12"/>
      <c r="D58" s="12"/>
      <c r="E58" s="12"/>
      <c r="F58" s="12"/>
      <c r="G58" s="12"/>
      <c r="H58" s="12"/>
      <c r="I58" s="12"/>
      <c r="J58" s="12"/>
      <c r="K58" s="12"/>
      <c r="L58" s="12"/>
      <c r="M58" s="12"/>
      <c r="N58" s="12"/>
      <c r="O58" s="12"/>
    </row>
    <row r="59" spans="2:15" x14ac:dyDescent="0.15">
      <c r="B59" s="12"/>
      <c r="C59" s="12"/>
      <c r="D59" s="12"/>
      <c r="E59" s="12"/>
      <c r="F59" s="12"/>
      <c r="G59" s="12"/>
      <c r="H59" s="12"/>
      <c r="I59" s="12"/>
      <c r="J59" s="12"/>
      <c r="K59" s="12"/>
      <c r="L59" s="12"/>
      <c r="M59" s="12"/>
      <c r="N59" s="12"/>
      <c r="O59" s="12"/>
    </row>
    <row r="60" spans="2:15" x14ac:dyDescent="0.15">
      <c r="B60" s="12"/>
      <c r="C60" s="12"/>
      <c r="D60" s="12"/>
      <c r="E60" s="12"/>
      <c r="F60" s="12"/>
      <c r="G60" s="12"/>
      <c r="H60" s="12"/>
      <c r="I60" s="12"/>
      <c r="J60" s="12"/>
      <c r="K60" s="12"/>
      <c r="L60" s="12"/>
      <c r="M60" s="12"/>
      <c r="N60" s="12"/>
      <c r="O60" s="12"/>
    </row>
    <row r="61" spans="2:15" x14ac:dyDescent="0.15">
      <c r="B61" s="12"/>
      <c r="C61" s="12"/>
      <c r="D61" s="12"/>
      <c r="E61" s="12"/>
      <c r="F61" s="12"/>
      <c r="G61" s="12"/>
      <c r="H61" s="12"/>
      <c r="I61" s="12"/>
      <c r="J61" s="12"/>
      <c r="K61" s="12"/>
      <c r="L61" s="12"/>
      <c r="M61" s="12"/>
      <c r="N61" s="12"/>
      <c r="O61" s="12"/>
    </row>
    <row r="62" spans="2:15" x14ac:dyDescent="0.15">
      <c r="B62" s="12"/>
      <c r="C62" s="12"/>
      <c r="D62" s="12"/>
      <c r="E62" s="12"/>
      <c r="F62" s="12"/>
      <c r="G62" s="12"/>
      <c r="H62" s="12"/>
      <c r="I62" s="12"/>
      <c r="J62" s="12"/>
      <c r="K62" s="12"/>
      <c r="L62" s="12"/>
      <c r="M62" s="12"/>
      <c r="N62" s="12"/>
      <c r="O62" s="12"/>
    </row>
    <row r="63" spans="2:15" x14ac:dyDescent="0.15">
      <c r="B63" s="12"/>
      <c r="C63" s="12"/>
      <c r="D63" s="12"/>
      <c r="E63" s="12"/>
      <c r="F63" s="12"/>
      <c r="G63" s="12"/>
      <c r="H63" s="12"/>
      <c r="I63" s="12"/>
      <c r="J63" s="12"/>
      <c r="K63" s="12"/>
      <c r="L63" s="12"/>
      <c r="M63" s="12"/>
      <c r="N63" s="12"/>
      <c r="O63" s="12"/>
    </row>
    <row r="64" spans="2:15" x14ac:dyDescent="0.15">
      <c r="B64" s="12"/>
      <c r="C64" s="12"/>
      <c r="D64" s="12"/>
      <c r="E64" s="12"/>
      <c r="F64" s="12"/>
      <c r="G64" s="12"/>
      <c r="H64" s="12"/>
      <c r="I64" s="12"/>
      <c r="J64" s="12"/>
      <c r="K64" s="12"/>
      <c r="L64" s="12"/>
      <c r="M64" s="12"/>
      <c r="N64" s="12"/>
      <c r="O64" s="12"/>
    </row>
    <row r="65" spans="2:15" x14ac:dyDescent="0.15">
      <c r="B65" s="12"/>
      <c r="C65" s="12"/>
      <c r="D65" s="12"/>
      <c r="E65" s="12"/>
      <c r="F65" s="12"/>
      <c r="G65" s="12"/>
      <c r="H65" s="12"/>
      <c r="I65" s="12"/>
      <c r="J65" s="12"/>
      <c r="K65" s="12"/>
      <c r="L65" s="12"/>
      <c r="M65" s="12"/>
      <c r="N65" s="12"/>
      <c r="O65" s="12"/>
    </row>
    <row r="66" spans="2:15" x14ac:dyDescent="0.15">
      <c r="B66" s="12"/>
      <c r="C66" s="12"/>
      <c r="D66" s="12"/>
      <c r="E66" s="12"/>
      <c r="F66" s="12"/>
      <c r="G66" s="12"/>
      <c r="H66" s="12"/>
      <c r="I66" s="12"/>
      <c r="J66" s="12"/>
      <c r="K66" s="12"/>
      <c r="L66" s="12"/>
      <c r="M66" s="12"/>
      <c r="N66" s="12"/>
      <c r="O66" s="12"/>
    </row>
    <row r="67" spans="2:15" x14ac:dyDescent="0.15">
      <c r="B67" s="12"/>
      <c r="C67" s="12"/>
      <c r="D67" s="12"/>
      <c r="E67" s="12"/>
      <c r="F67" s="12"/>
      <c r="G67" s="12"/>
      <c r="H67" s="12"/>
      <c r="I67" s="12"/>
      <c r="J67" s="12"/>
      <c r="K67" s="12"/>
      <c r="L67" s="12"/>
      <c r="M67" s="12"/>
      <c r="N67" s="12"/>
      <c r="O67" s="12"/>
    </row>
    <row r="68" spans="2:15" x14ac:dyDescent="0.15">
      <c r="B68" s="12"/>
      <c r="C68" s="12"/>
      <c r="D68" s="12"/>
      <c r="E68" s="12"/>
      <c r="F68" s="12"/>
      <c r="G68" s="12"/>
      <c r="H68" s="12"/>
      <c r="I68" s="12"/>
      <c r="J68" s="12"/>
      <c r="K68" s="12"/>
      <c r="L68" s="12"/>
      <c r="M68" s="12"/>
      <c r="N68" s="12"/>
      <c r="O68" s="12"/>
    </row>
    <row r="69" spans="2:15" x14ac:dyDescent="0.15">
      <c r="B69" s="12"/>
      <c r="C69" s="12"/>
      <c r="D69" s="12"/>
      <c r="E69" s="12"/>
      <c r="F69" s="12"/>
      <c r="G69" s="12"/>
      <c r="H69" s="12"/>
      <c r="I69" s="12"/>
      <c r="J69" s="12"/>
      <c r="K69" s="12"/>
      <c r="L69" s="12"/>
      <c r="M69" s="12"/>
      <c r="N69" s="12"/>
      <c r="O69" s="12"/>
    </row>
    <row r="70" spans="2:15" x14ac:dyDescent="0.15">
      <c r="B70" s="12"/>
      <c r="C70" s="12"/>
      <c r="D70" s="12"/>
      <c r="E70" s="12"/>
      <c r="F70" s="12"/>
      <c r="G70" s="12"/>
      <c r="H70" s="12"/>
      <c r="I70" s="12"/>
      <c r="J70" s="12"/>
      <c r="K70" s="12"/>
      <c r="L70" s="12"/>
      <c r="M70" s="12"/>
      <c r="N70" s="12"/>
      <c r="O70" s="12"/>
    </row>
  </sheetData>
  <sheetProtection password="DC67" sheet="1" selectLockedCells="1"/>
  <mergeCells count="2">
    <mergeCell ref="B3:O7"/>
    <mergeCell ref="B10:O3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zoomScale="90" zoomScaleNormal="90" workbookViewId="0">
      <selection activeCell="B4" sqref="B4"/>
    </sheetView>
  </sheetViews>
  <sheetFormatPr defaultRowHeight="33" customHeight="1" x14ac:dyDescent="0.15"/>
  <cols>
    <col min="1" max="1" width="34" style="26" customWidth="1"/>
    <col min="2" max="2" width="16.75" style="26" customWidth="1"/>
    <col min="3" max="3" width="8" style="26" customWidth="1"/>
    <col min="4" max="4" width="20.625" style="26" customWidth="1"/>
    <col min="5" max="5" width="7" style="26" customWidth="1"/>
    <col min="6" max="6" width="28.625" style="26" customWidth="1"/>
    <col min="7" max="7" width="35.125" style="26" customWidth="1"/>
    <col min="8" max="8" width="11.875" style="26" customWidth="1"/>
    <col min="9" max="10" width="9" style="26"/>
    <col min="11" max="11" width="13" style="26" customWidth="1"/>
    <col min="12" max="12" width="16.375" style="26" customWidth="1"/>
    <col min="13" max="13" width="9" style="26"/>
    <col min="14" max="15" width="9" style="59" customWidth="1"/>
    <col min="16" max="16384" width="9" style="26"/>
  </cols>
  <sheetData>
    <row r="1" spans="1:15" ht="33" customHeight="1" thickBot="1" x14ac:dyDescent="0.2">
      <c r="A1" s="46" t="s">
        <v>45</v>
      </c>
      <c r="B1" s="25"/>
      <c r="D1" s="25" t="s">
        <v>6</v>
      </c>
      <c r="F1" s="58"/>
    </row>
    <row r="2" spans="1:15" ht="33" customHeight="1" thickBot="1" x14ac:dyDescent="0.2">
      <c r="A2" s="47" t="s">
        <v>20</v>
      </c>
      <c r="B2" s="47" t="s">
        <v>44</v>
      </c>
      <c r="D2" s="69"/>
      <c r="F2" s="39" t="s">
        <v>9</v>
      </c>
      <c r="G2" s="27" t="s">
        <v>2</v>
      </c>
      <c r="H2" s="101" t="s">
        <v>15</v>
      </c>
      <c r="I2" s="102"/>
      <c r="J2" s="27" t="s">
        <v>5</v>
      </c>
      <c r="K2" s="27" t="s">
        <v>10</v>
      </c>
      <c r="L2" s="28" t="s">
        <v>11</v>
      </c>
      <c r="N2" s="60" t="s">
        <v>40</v>
      </c>
      <c r="O2" s="60" t="s">
        <v>41</v>
      </c>
    </row>
    <row r="3" spans="1:15" ht="33" customHeight="1" x14ac:dyDescent="0.15">
      <c r="A3" s="49" t="s">
        <v>23</v>
      </c>
      <c r="B3" s="45"/>
      <c r="F3" s="41" t="s">
        <v>13</v>
      </c>
      <c r="G3" s="42" t="s">
        <v>17</v>
      </c>
      <c r="H3" s="103">
        <f>B16</f>
        <v>0</v>
      </c>
      <c r="I3" s="104"/>
      <c r="J3" s="61">
        <v>24</v>
      </c>
      <c r="K3" s="43">
        <f>H3*J3</f>
        <v>0</v>
      </c>
      <c r="L3" s="43">
        <f>SUM(K3:K3)</f>
        <v>0</v>
      </c>
      <c r="N3" s="59">
        <v>95</v>
      </c>
      <c r="O3" s="59">
        <v>110</v>
      </c>
    </row>
    <row r="4" spans="1:15" ht="33" customHeight="1" thickBot="1" x14ac:dyDescent="0.2">
      <c r="A4" s="49" t="s">
        <v>22</v>
      </c>
      <c r="B4" s="45"/>
      <c r="F4" s="40" t="s">
        <v>9</v>
      </c>
      <c r="G4" s="27" t="s">
        <v>2</v>
      </c>
      <c r="H4" s="27" t="s">
        <v>3</v>
      </c>
      <c r="I4" s="27" t="s">
        <v>4</v>
      </c>
      <c r="J4" s="27" t="s">
        <v>5</v>
      </c>
      <c r="K4" s="27" t="s">
        <v>10</v>
      </c>
      <c r="L4" s="28" t="s">
        <v>11</v>
      </c>
      <c r="N4" s="59">
        <v>95</v>
      </c>
      <c r="O4" s="59">
        <v>110</v>
      </c>
    </row>
    <row r="5" spans="1:15" ht="33" customHeight="1" thickBot="1" x14ac:dyDescent="0.2">
      <c r="A5" s="49" t="s">
        <v>24</v>
      </c>
      <c r="B5" s="45"/>
      <c r="F5" s="90" t="s">
        <v>18</v>
      </c>
      <c r="G5" s="31" t="s">
        <v>34</v>
      </c>
      <c r="H5" s="51">
        <f t="shared" ref="H5:H16" si="0">B3</f>
        <v>0</v>
      </c>
      <c r="I5" s="62">
        <v>1000</v>
      </c>
      <c r="J5" s="62">
        <v>2</v>
      </c>
      <c r="K5" s="32">
        <f t="shared" ref="K5:K16" si="1">H5*I5*J5</f>
        <v>0</v>
      </c>
      <c r="L5" s="93">
        <f>SUM(K5:K10)</f>
        <v>0</v>
      </c>
      <c r="N5" s="59">
        <v>75</v>
      </c>
      <c r="O5" s="59">
        <v>95</v>
      </c>
    </row>
    <row r="6" spans="1:15" ht="33" customHeight="1" thickBot="1" x14ac:dyDescent="0.2">
      <c r="A6" s="49" t="s">
        <v>25</v>
      </c>
      <c r="B6" s="45"/>
      <c r="F6" s="91"/>
      <c r="G6" s="31" t="s">
        <v>35</v>
      </c>
      <c r="H6" s="51">
        <f t="shared" si="0"/>
        <v>0</v>
      </c>
      <c r="I6" s="62">
        <v>500</v>
      </c>
      <c r="J6" s="63">
        <v>2</v>
      </c>
      <c r="K6" s="32">
        <f t="shared" si="1"/>
        <v>0</v>
      </c>
      <c r="L6" s="94"/>
      <c r="N6" s="59">
        <v>75</v>
      </c>
      <c r="O6" s="59">
        <v>95</v>
      </c>
    </row>
    <row r="7" spans="1:15" ht="33" customHeight="1" thickBot="1" x14ac:dyDescent="0.2">
      <c r="A7" s="49" t="s">
        <v>26</v>
      </c>
      <c r="B7" s="45"/>
      <c r="F7" s="91"/>
      <c r="G7" s="33" t="s">
        <v>36</v>
      </c>
      <c r="H7" s="51">
        <f t="shared" si="0"/>
        <v>0</v>
      </c>
      <c r="I7" s="62">
        <v>1000</v>
      </c>
      <c r="J7" s="64">
        <v>2</v>
      </c>
      <c r="K7" s="32">
        <f t="shared" si="1"/>
        <v>0</v>
      </c>
      <c r="L7" s="94"/>
      <c r="N7" s="59">
        <v>55</v>
      </c>
      <c r="O7" s="59">
        <v>75</v>
      </c>
    </row>
    <row r="8" spans="1:15" ht="33" customHeight="1" thickBot="1" x14ac:dyDescent="0.2">
      <c r="A8" s="49" t="s">
        <v>27</v>
      </c>
      <c r="B8" s="45"/>
      <c r="F8" s="91"/>
      <c r="G8" s="33" t="s">
        <v>37</v>
      </c>
      <c r="H8" s="51">
        <f t="shared" si="0"/>
        <v>0</v>
      </c>
      <c r="I8" s="62">
        <v>500</v>
      </c>
      <c r="J8" s="63">
        <v>2</v>
      </c>
      <c r="K8" s="32">
        <f t="shared" si="1"/>
        <v>0</v>
      </c>
      <c r="L8" s="95"/>
      <c r="N8" s="59">
        <v>55</v>
      </c>
      <c r="O8" s="59">
        <v>75</v>
      </c>
    </row>
    <row r="9" spans="1:15" ht="33" customHeight="1" thickBot="1" x14ac:dyDescent="0.2">
      <c r="A9" s="50" t="s">
        <v>28</v>
      </c>
      <c r="B9" s="45"/>
      <c r="F9" s="91"/>
      <c r="G9" s="33" t="s">
        <v>38</v>
      </c>
      <c r="H9" s="51">
        <f t="shared" si="0"/>
        <v>0</v>
      </c>
      <c r="I9" s="62">
        <v>1000</v>
      </c>
      <c r="J9" s="64">
        <v>2</v>
      </c>
      <c r="K9" s="32">
        <f t="shared" si="1"/>
        <v>0</v>
      </c>
      <c r="L9" s="95"/>
      <c r="N9" s="59">
        <v>75</v>
      </c>
      <c r="O9" s="59">
        <v>95</v>
      </c>
    </row>
    <row r="10" spans="1:15" ht="33" customHeight="1" thickBot="1" x14ac:dyDescent="0.2">
      <c r="A10" s="50" t="s">
        <v>29</v>
      </c>
      <c r="B10" s="45"/>
      <c r="F10" s="92"/>
      <c r="G10" s="33" t="s">
        <v>39</v>
      </c>
      <c r="H10" s="51">
        <f t="shared" si="0"/>
        <v>0</v>
      </c>
      <c r="I10" s="62">
        <v>500</v>
      </c>
      <c r="J10" s="64">
        <v>2</v>
      </c>
      <c r="K10" s="32">
        <f t="shared" si="1"/>
        <v>0</v>
      </c>
      <c r="L10" s="96"/>
      <c r="N10" s="59">
        <v>75</v>
      </c>
      <c r="O10" s="59">
        <v>95</v>
      </c>
    </row>
    <row r="11" spans="1:15" ht="33" customHeight="1" thickBot="1" x14ac:dyDescent="0.2">
      <c r="A11" s="50" t="s">
        <v>30</v>
      </c>
      <c r="B11" s="45"/>
      <c r="F11" s="105" t="s">
        <v>19</v>
      </c>
      <c r="G11" s="55" t="s">
        <v>34</v>
      </c>
      <c r="H11" s="56">
        <f t="shared" si="0"/>
        <v>0</v>
      </c>
      <c r="I11" s="65">
        <v>1000</v>
      </c>
      <c r="J11" s="65">
        <v>2</v>
      </c>
      <c r="K11" s="57">
        <f t="shared" si="1"/>
        <v>0</v>
      </c>
      <c r="L11" s="97">
        <f>SUM(K11:K16)</f>
        <v>0</v>
      </c>
      <c r="N11" s="59">
        <v>55</v>
      </c>
      <c r="O11" s="59">
        <v>75</v>
      </c>
    </row>
    <row r="12" spans="1:15" ht="33" customHeight="1" thickBot="1" x14ac:dyDescent="0.2">
      <c r="A12" s="50" t="s">
        <v>31</v>
      </c>
      <c r="B12" s="45"/>
      <c r="F12" s="91"/>
      <c r="G12" s="55" t="s">
        <v>35</v>
      </c>
      <c r="H12" s="56">
        <f t="shared" si="0"/>
        <v>0</v>
      </c>
      <c r="I12" s="65">
        <v>500</v>
      </c>
      <c r="J12" s="65">
        <v>2</v>
      </c>
      <c r="K12" s="57">
        <f t="shared" si="1"/>
        <v>0</v>
      </c>
      <c r="L12" s="98"/>
      <c r="N12" s="59">
        <v>55</v>
      </c>
      <c r="O12" s="59">
        <v>75</v>
      </c>
    </row>
    <row r="13" spans="1:15" ht="33" customHeight="1" thickBot="1" x14ac:dyDescent="0.2">
      <c r="A13" s="50" t="s">
        <v>33</v>
      </c>
      <c r="B13" s="45"/>
      <c r="F13" s="91"/>
      <c r="G13" s="37" t="s">
        <v>36</v>
      </c>
      <c r="H13" s="51">
        <f t="shared" si="0"/>
        <v>0</v>
      </c>
      <c r="I13" s="66">
        <v>1000</v>
      </c>
      <c r="J13" s="67">
        <v>2</v>
      </c>
      <c r="K13" s="36">
        <f t="shared" si="1"/>
        <v>0</v>
      </c>
      <c r="L13" s="98"/>
      <c r="N13" s="59">
        <v>45</v>
      </c>
      <c r="O13" s="59">
        <v>55</v>
      </c>
    </row>
    <row r="14" spans="1:15" ht="33" customHeight="1" thickBot="1" x14ac:dyDescent="0.2">
      <c r="A14" s="50" t="s">
        <v>32</v>
      </c>
      <c r="B14" s="45"/>
      <c r="F14" s="91"/>
      <c r="G14" s="37" t="s">
        <v>37</v>
      </c>
      <c r="H14" s="51">
        <f t="shared" si="0"/>
        <v>0</v>
      </c>
      <c r="I14" s="66">
        <v>500</v>
      </c>
      <c r="J14" s="67">
        <v>2</v>
      </c>
      <c r="K14" s="36">
        <f t="shared" si="1"/>
        <v>0</v>
      </c>
      <c r="L14" s="98"/>
      <c r="N14" s="59">
        <v>45</v>
      </c>
      <c r="O14" s="59">
        <v>55</v>
      </c>
    </row>
    <row r="15" spans="1:15" ht="33" customHeight="1" thickBot="1" x14ac:dyDescent="0.2">
      <c r="A15" s="47" t="s">
        <v>14</v>
      </c>
      <c r="B15" s="48"/>
      <c r="F15" s="91"/>
      <c r="G15" s="37" t="s">
        <v>38</v>
      </c>
      <c r="H15" s="51">
        <f t="shared" si="0"/>
        <v>0</v>
      </c>
      <c r="I15" s="66">
        <v>1000</v>
      </c>
      <c r="J15" s="67">
        <v>2</v>
      </c>
      <c r="K15" s="36">
        <f t="shared" si="1"/>
        <v>0</v>
      </c>
      <c r="L15" s="99"/>
    </row>
    <row r="16" spans="1:15" ht="33" customHeight="1" thickBot="1" x14ac:dyDescent="0.2">
      <c r="A16" s="44" t="s">
        <v>42</v>
      </c>
      <c r="B16" s="45"/>
      <c r="F16" s="92"/>
      <c r="G16" s="37" t="s">
        <v>39</v>
      </c>
      <c r="H16" s="51">
        <f t="shared" si="0"/>
        <v>0</v>
      </c>
      <c r="I16" s="66">
        <v>500</v>
      </c>
      <c r="J16" s="67">
        <v>2</v>
      </c>
      <c r="K16" s="36">
        <f t="shared" si="1"/>
        <v>0</v>
      </c>
      <c r="L16" s="100"/>
      <c r="N16" s="71">
        <v>12500</v>
      </c>
      <c r="O16" s="59">
        <v>15000</v>
      </c>
    </row>
    <row r="17" spans="1:12" ht="33" customHeight="1" thickBot="1" x14ac:dyDescent="0.2">
      <c r="A17" s="68"/>
      <c r="B17" s="68"/>
      <c r="F17" s="52" t="s">
        <v>12</v>
      </c>
      <c r="G17" s="53"/>
      <c r="H17" s="53"/>
      <c r="I17" s="53"/>
      <c r="J17" s="53"/>
      <c r="K17" s="54"/>
      <c r="L17" s="35">
        <f>SUM(L3:L16)</f>
        <v>0</v>
      </c>
    </row>
    <row r="18" spans="1:12" ht="33" customHeight="1" x14ac:dyDescent="0.15">
      <c r="A18" s="38"/>
      <c r="B18" s="38"/>
    </row>
  </sheetData>
  <sheetProtection password="DC67" sheet="1" selectLockedCells="1"/>
  <mergeCells count="6">
    <mergeCell ref="F5:F10"/>
    <mergeCell ref="L5:L10"/>
    <mergeCell ref="L11:L16"/>
    <mergeCell ref="H2:I2"/>
    <mergeCell ref="H3:I3"/>
    <mergeCell ref="F11:F16"/>
  </mergeCells>
  <dataValidations count="2">
    <dataValidation type="decimal" operator="greaterThanOrEqual" allowBlank="1" showInputMessage="1" showErrorMessage="1" sqref="I5:I16 I24:I27 I29:I31 I39:I42 I44:I45 I53:I56 I58:I59 B17:B18">
      <formula1>0</formula1>
    </dataValidation>
    <dataValidation type="decimal" allowBlank="1" showInputMessage="1" showErrorMessage="1" sqref="B3:B14 B16">
      <formula1>N3</formula1>
      <formula2>O3</formula2>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pageSetUpPr fitToPage="1"/>
  </sheetPr>
  <dimension ref="A1:D11"/>
  <sheetViews>
    <sheetView tabSelected="1" workbookViewId="0">
      <pane ySplit="10" topLeftCell="A11" activePane="bottomLeft" state="frozen"/>
      <selection pane="bottomLeft" activeCell="B24" sqref="B24"/>
    </sheetView>
  </sheetViews>
  <sheetFormatPr defaultRowHeight="11.25" x14ac:dyDescent="0.15"/>
  <cols>
    <col min="1" max="1" width="15.125" style="4" customWidth="1"/>
    <col min="2" max="2" width="62.875" style="4" customWidth="1"/>
    <col min="3" max="3" width="69.5" style="4" customWidth="1"/>
    <col min="4" max="16384" width="9" style="4"/>
  </cols>
  <sheetData>
    <row r="1" spans="1:4" x14ac:dyDescent="0.15">
      <c r="B1" s="5"/>
    </row>
    <row r="2" spans="1:4" ht="12" thickBot="1" x14ac:dyDescent="0.2">
      <c r="B2" s="6"/>
      <c r="C2" s="7"/>
    </row>
    <row r="3" spans="1:4" ht="71.25" customHeight="1" thickTop="1" x14ac:dyDescent="0.15">
      <c r="A3" s="8"/>
      <c r="B3" s="15" t="s">
        <v>16</v>
      </c>
      <c r="C3" s="16" t="s">
        <v>1</v>
      </c>
      <c r="D3" s="9"/>
    </row>
    <row r="4" spans="1:4" ht="18.75" x14ac:dyDescent="0.3">
      <c r="A4" s="8"/>
      <c r="B4" s="17" t="s">
        <v>6</v>
      </c>
      <c r="C4" s="18"/>
      <c r="D4" s="9"/>
    </row>
    <row r="5" spans="1:4" ht="12.75" x14ac:dyDescent="0.15">
      <c r="A5" s="8"/>
      <c r="B5" s="70">
        <f>'Perceel 1'!D2</f>
        <v>0</v>
      </c>
      <c r="C5" s="21"/>
      <c r="D5" s="9"/>
    </row>
    <row r="6" spans="1:4" ht="12.75" x14ac:dyDescent="0.15">
      <c r="A6" s="8"/>
      <c r="B6" s="19"/>
      <c r="C6" s="20"/>
      <c r="D6" s="9"/>
    </row>
    <row r="7" spans="1:4" ht="12.75" x14ac:dyDescent="0.15">
      <c r="A7" s="8"/>
      <c r="B7" s="34" t="s">
        <v>7</v>
      </c>
      <c r="C7" s="21">
        <f>'Perceel 1'!L17</f>
        <v>0</v>
      </c>
      <c r="D7" s="9"/>
    </row>
    <row r="8" spans="1:4" ht="12.75" x14ac:dyDescent="0.15">
      <c r="A8" s="8"/>
      <c r="B8" s="29"/>
      <c r="C8" s="21"/>
      <c r="D8" s="9"/>
    </row>
    <row r="9" spans="1:4" ht="12.75" x14ac:dyDescent="0.15">
      <c r="A9" s="8"/>
      <c r="B9" s="22" t="s">
        <v>8</v>
      </c>
      <c r="C9" s="30">
        <f>C7*4</f>
        <v>0</v>
      </c>
      <c r="D9" s="9"/>
    </row>
    <row r="10" spans="1:4" ht="81" customHeight="1" thickBot="1" x14ac:dyDescent="0.2">
      <c r="A10" s="8"/>
      <c r="B10" s="23" t="s">
        <v>0</v>
      </c>
      <c r="C10" s="24">
        <f>C9</f>
        <v>0</v>
      </c>
      <c r="D10" s="9"/>
    </row>
    <row r="11" spans="1:4" ht="11.25" customHeight="1" thickTop="1" x14ac:dyDescent="0.15">
      <c r="B11" s="10"/>
      <c r="C11" s="11"/>
    </row>
  </sheetData>
  <sheetProtection password="DC67" sheet="1" selectLockedCells="1"/>
  <pageMargins left="0" right="0" top="0" bottom="0" header="0" footer="0"/>
  <pageSetup paperSize="9" scale="9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customXsn xmlns="http://schemas.microsoft.com/office/2006/metadata/customXsn">
  <xsnLocation/>
  <cached>True</cached>
  <openByDefault>False</openByDefault>
  <xsnScope/>
</customXsn>
</file>

<file path=customXml/item4.xml><?xml version="1.0" encoding="utf-8"?>
<?mso-contentType ?>
<SharedContentType xmlns="Microsoft.SharePoint.Taxonomy.ContentTypeSync" SourceId="5c8cb159-2b14-44f1-9f1e-2f87ce4796ac" ContentTypeId="0x0101" PreviousValue="false"/>
</file>

<file path=customXml/item5.xml><?xml version="1.0" encoding="utf-8"?>
<ct:contentTypeSchema xmlns:ct="http://schemas.microsoft.com/office/2006/metadata/contentType" xmlns:ma="http://schemas.microsoft.com/office/2006/metadata/properties/metaAttributes" ct:_="" ma:_="" ma:contentTypeName="Document" ma:contentTypeID="0x01010007368FB3B1BBDF48BCD06D025F7D4F4B" ma:contentTypeVersion="0" ma:contentTypeDescription="Een nieuw document maken." ma:contentTypeScope="" ma:versionID="607aea700acf3e35fa7b292fefb00a44">
  <xsd:schema xmlns:xsd="http://www.w3.org/2001/XMLSchema" xmlns:xs="http://www.w3.org/2001/XMLSchema" xmlns:p="http://schemas.microsoft.com/office/2006/metadata/properties" targetNamespace="http://schemas.microsoft.com/office/2006/metadata/properties" ma:root="true" ma:fieldsID="1978a156f712f99d6452530788f7ff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CED19A-820E-4863-B393-5D9FD756E6C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38243C65-73CA-4191-B005-DD40B4487020}">
  <ds:schemaRefs>
    <ds:schemaRef ds:uri="http://schemas.microsoft.com/sharepoint/v3/contenttype/forms"/>
  </ds:schemaRefs>
</ds:datastoreItem>
</file>

<file path=customXml/itemProps3.xml><?xml version="1.0" encoding="utf-8"?>
<ds:datastoreItem xmlns:ds="http://schemas.openxmlformats.org/officeDocument/2006/customXml" ds:itemID="{CBDE77D9-106B-4BAE-BBA6-A01C18A01CC6}">
  <ds:schemaRefs>
    <ds:schemaRef ds:uri="http://schemas.microsoft.com/office/2006/metadata/customXsn"/>
  </ds:schemaRefs>
</ds:datastoreItem>
</file>

<file path=customXml/itemProps4.xml><?xml version="1.0" encoding="utf-8"?>
<ds:datastoreItem xmlns:ds="http://schemas.openxmlformats.org/officeDocument/2006/customXml" ds:itemID="{0F51F446-05EB-407A-9DBE-360D35569F92}">
  <ds:schemaRefs>
    <ds:schemaRef ds:uri="Microsoft.SharePoint.Taxonomy.ContentTypeSync"/>
  </ds:schemaRefs>
</ds:datastoreItem>
</file>

<file path=customXml/itemProps5.xml><?xml version="1.0" encoding="utf-8"?>
<ds:datastoreItem xmlns:ds="http://schemas.openxmlformats.org/officeDocument/2006/customXml" ds:itemID="{B464D23F-B062-4CA3-A29B-D832D30C4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Instructie </vt:lpstr>
      <vt:lpstr>Perceel 1</vt:lpstr>
      <vt:lpstr>Totale fictieve aanneemsom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Mulder, Marita (M.)</dc:creator>
  <cp:lastModifiedBy>Fermont, Dominique (D.)</cp:lastModifiedBy>
  <dcterms:created xsi:type="dcterms:W3CDTF">2020-12-29T16:21:12Z</dcterms:created>
  <dcterms:modified xsi:type="dcterms:W3CDTF">2023-04-06T11:17:58Z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0x01010007368FB3B1BBDF48BCD06D025F7D4F4B</vt:lpwstr>
  </property>
</Properties>
</file>